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stvol\Desktop\2. Pirkimo dokumentai\"/>
    </mc:Choice>
  </mc:AlternateContent>
  <xr:revisionPtr revIDLastSave="0" documentId="13_ncr:1_{05827466-D078-41A1-883D-75FA85D7F8EB}" xr6:coauthVersionLast="36" xr6:coauthVersionMax="47" xr10:uidLastSave="{00000000-0000-0000-0000-000000000000}"/>
  <bookViews>
    <workbookView xWindow="0" yWindow="624" windowWidth="34404" windowHeight="26304" activeTab="2" xr2:uid="{5483DBAB-F8D9-4D07-8840-AC47F9C153B4}"/>
  </bookViews>
  <sheets>
    <sheet name="Vertinimo tvarka" sheetId="10" r:id="rId1"/>
    <sheet name="Pasiūlymas" sheetId="1" r:id="rId2"/>
    <sheet name="Subtiekėjai ir priedai" sheetId="2" r:id="rId3"/>
    <sheet name="Specialieji reikalavimai" sheetId="9" r:id="rId4"/>
    <sheet name="Techninė specifikacija" sheetId="3" r:id="rId5"/>
    <sheet name="Pasiūlymų suvestinė_Bendra" sheetId="11" r:id="rId6"/>
    <sheet name="Pasiūlymų vertinimo rezultatai" sheetId="12" r:id="rId7"/>
    <sheet name="Sheet6" sheetId="8" state="hidden" r:id="rId8"/>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 i="12" l="1"/>
  <c r="D7" i="12"/>
  <c r="C7" i="12"/>
  <c r="B7" i="12"/>
  <c r="E6" i="12"/>
  <c r="E5" i="12" s="1"/>
  <c r="D6" i="12"/>
  <c r="D5" i="12" s="1"/>
  <c r="C6" i="12"/>
  <c r="C5" i="12" s="1"/>
  <c r="B6" i="12"/>
  <c r="B5" i="12" s="1"/>
  <c r="C3" i="12"/>
  <c r="D3" i="12"/>
  <c r="E3" i="12"/>
  <c r="B3" i="12"/>
  <c r="H18" i="10"/>
  <c r="E4" i="12" l="1"/>
  <c r="E8" i="12" s="1"/>
  <c r="B4" i="12"/>
  <c r="C4" i="12"/>
  <c r="C8" i="12" s="1"/>
  <c r="D4" i="12"/>
  <c r="D8" i="12" s="1"/>
  <c r="B8" i="12"/>
  <c r="C9" i="12" l="1"/>
  <c r="E9" i="12"/>
  <c r="D9" i="12"/>
  <c r="B9" i="12"/>
  <c r="G30" i="1" l="1"/>
  <c r="H30" i="1" s="1"/>
</calcChain>
</file>

<file path=xl/sharedStrings.xml><?xml version="1.0" encoding="utf-8"?>
<sst xmlns="http://schemas.openxmlformats.org/spreadsheetml/2006/main" count="193" uniqueCount="178">
  <si>
    <t>Nr.</t>
  </si>
  <si>
    <t>Parametrai</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</si>
  <si>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</si>
  <si>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</si>
  <si>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</si>
  <si>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</si>
  <si>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</si>
  <si>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</si>
  <si>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</si>
  <si>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</si>
  <si>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</si>
  <si>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</si>
  <si>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</si>
  <si>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</si>
  <si>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</si>
  <si>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</si>
  <si>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</si>
  <si>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atviro konkurso skelbime, paskelbtame Viešųjų pirkimų įstatymo nustatyta tvarka</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</si>
  <si>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</si>
  <si>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</si>
  <si>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</si>
  <si>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</si>
  <si>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r>
      <t>1. Siūlomos prekės ir kaina (</t>
    </r>
    <r>
      <rPr>
        <b/>
        <sz val="12"/>
        <color rgb="FFFF0000"/>
        <rFont val="Times New Roman"/>
        <family val="1"/>
      </rPr>
      <t>Pildo Tiekėjas</t>
    </r>
    <r>
      <rPr>
        <b/>
        <sz val="12"/>
        <color theme="1"/>
        <rFont val="Times New Roman"/>
        <family val="1"/>
      </rPr>
      <t>):</t>
    </r>
  </si>
  <si>
    <t>Pavadinimas</t>
  </si>
  <si>
    <t>Gamintojas, kilmės šalis</t>
  </si>
  <si>
    <t>Modelis, konkreti modifikacija</t>
  </si>
  <si>
    <t>Kiekis, mato vnt.</t>
  </si>
  <si>
    <t>Kaina 1 vnt. Eur be PVM</t>
  </si>
  <si>
    <t>Bendra pasiūlymo kaina Eur be PVM</t>
  </si>
  <si>
    <t>Bendra pasiūlymo kaina Eur su 21 %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</si>
  <si>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</si>
  <si>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</si>
  <si>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</si>
  <si>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</si>
  <si>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</si>
  <si>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</si>
  <si>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</si>
  <si>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</si>
  <si>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 (būtina nurodyti visus su pasiūlymu pateikiamus dokumentus):</t>
  </si>
  <si>
    <t>Dokumento  pavadinimas</t>
  </si>
  <si>
    <t>Dokumentas yra konfidencialus? Taip / Ne</t>
  </si>
  <si>
    <t>Jungtinės veiklos sutarties kopija (jei taikoma)</t>
  </si>
  <si>
    <t>Europos bendrasis viešųjų prikimų dokumentas (-ai)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</si>
  <si>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</si>
  <si>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</si>
  <si>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</si>
  <si>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SPECIALIEJI REIKALAVIMAI:</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</si>
  <si>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</si>
  <si>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</si>
  <si>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</si>
  <si>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</si>
  <si>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</si>
  <si>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</si>
  <si>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6.</t>
  </si>
  <si>
    <t>Garantinis laikotarpis</t>
  </si>
  <si>
    <t>7.</t>
  </si>
  <si>
    <t>Kartu su įranga pateikiama dokumentacija</t>
  </si>
  <si>
    <t>Personalo mokymai (po apmokymų pateikti apmokymų aktą / sertifikatą arba kitą mokymų faktą įrodantį dokumentą):</t>
  </si>
  <si>
    <t>Tiekėjo pasiūlymas:</t>
  </si>
  <si>
    <t>Eil. nr.</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</si>
  <si>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</si>
  <si>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</si>
  <si>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</si>
  <si>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Taip</t>
  </si>
  <si>
    <t>Ne</t>
  </si>
  <si>
    <t>Techninė specifikacija - Automatinis švirkštas kontrastinei medžiagai</t>
  </si>
  <si>
    <t>8.</t>
  </si>
  <si>
    <t>Reikalavimai automatiniam švirkštui kontrastinei medžiagai</t>
  </si>
  <si>
    <t>1. Paskirtis - automatinis kontrastinio tirpalo injektorius kompiuterinės tomografijos tyrimams,</t>
  </si>
  <si>
    <t>2. Injektoriaus tipas - vienmomentinis, ne mažiau kaip dviejų injekcinių talpų,</t>
  </si>
  <si>
    <t>3. Injekcinio preparato temperatūros palaikymas - integruota injektoriuje arba atskira, pašildymo sistema,</t>
  </si>
  <si>
    <t>4. Naudojamų injekcinių talpų tūrio diapazonas ne mažesnis kaip -  200 ml.</t>
  </si>
  <si>
    <t>5. Injekcijos greičio reguliavimo ribos (ne siauresnės už nurodytas): 0,1 - 10 ml/s, programuojamos ≤ 0,1 ml/s žingsniu,</t>
  </si>
  <si>
    <t>7. Montuojamas ant mobilaus stovo (stvovas komplektuojamas su preke),</t>
  </si>
  <si>
    <t>10. Komplektuojama su visais reikalingais priedais būtinais, kad prietaisą būtų galima naudoti pagal paskirtį.</t>
  </si>
  <si>
    <t>8. Valdymo pultas su grafiniu arba lietimui jautriu ekranu integruotas injektoriuje arba techninėje patalpoje,</t>
  </si>
  <si>
    <r>
      <t>2. Siūlomi techniniai funkcionalumai (</t>
    </r>
    <r>
      <rPr>
        <b/>
        <sz val="12"/>
        <color rgb="FFFF0000"/>
        <rFont val="Times New Roman"/>
        <family val="1"/>
      </rPr>
      <t>Pildo Tiekėjas</t>
    </r>
    <r>
      <rPr>
        <b/>
        <sz val="12"/>
        <color theme="1"/>
        <rFont val="Times New Roman"/>
        <family val="1"/>
      </rPr>
      <t>):</t>
    </r>
  </si>
  <si>
    <t>Siūlomas techninis funkcionalumas</t>
  </si>
  <si>
    <t>Pasirinkti (Yra / Nėra)</t>
  </si>
  <si>
    <t>T1</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</si>
  <si>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</si>
  <si>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</si>
  <si>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</si>
  <si>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 Garantijos laikotarpiu tiekėjas teisės aktų nustatyta tvarka nemokamai:</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</si>
  <si>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</si>
  <si>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</si>
  <si>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3. atlieka techninės priežiūros ir techninės būklės patikrinimus pagal gamintojo reikalavimus/rekomendacijas;</t>
  </si>
  <si>
    <t>4. informuoja pirkėją apie prevencinius veiksmus (jei tokių būtina imtis);</t>
  </si>
  <si>
    <t>5. teikia pirkėjui išsamias konsultacijas ir paaiškinimus;</t>
  </si>
  <si>
    <t>PASIŪLYMŲ VERTINIMAS</t>
  </si>
  <si>
    <r>
      <t xml:space="preserve">1. Perkančiosios organizacijos neatmesti pasiūlymai vertinami taikant ekonomiškai naudingiausio pasiūlymo vertinimo kriterijus, kai vertinama </t>
    </r>
    <r>
      <rPr>
        <b/>
        <sz val="12"/>
        <color theme="1"/>
        <rFont val="Times New Roman"/>
        <family val="1"/>
      </rPr>
      <t>kaina ir kokybė.</t>
    </r>
  </si>
  <si>
    <t>2. Ekonomiškai naudingiausias pasiūlymas – tai pasiūlymas, kurio balų suma, apskaičiuota pagal toliau nustatytus pasiūlymų vertinimo kriterijus ir sąlygas, yra didžiausia.</t>
  </si>
  <si>
    <t>Numatytų vertinimo kriterijų lyginamieji svoriai:</t>
  </si>
  <si>
    <t>1) Kaina (K)</t>
  </si>
  <si>
    <t>2) Techniniai pranašumai (T)</t>
  </si>
  <si>
    <t>3) Išplėstinė garantija (G)</t>
  </si>
  <si>
    <t>Vertinimo kriterijai ir jų parametrų lyginamieji svoriai:</t>
  </si>
  <si>
    <t>Vertinimo kriterijai</t>
  </si>
  <si>
    <t>Lyginamasis svoris ekonominio naudingumo įvertinime</t>
  </si>
  <si>
    <t>Kaina (K)</t>
  </si>
  <si>
    <t>X =</t>
  </si>
  <si>
    <t>Techniniai pranašumai (T)</t>
  </si>
  <si>
    <t>Y =</t>
  </si>
  <si>
    <t>Išplėstinė garantija (G)</t>
  </si>
  <si>
    <t>Q =</t>
  </si>
  <si>
    <t>Formulės rūšis</t>
  </si>
  <si>
    <t>Parametro lyginamasis svoris</t>
  </si>
  <si>
    <t>Statinis:
(yra/nėra)</t>
  </si>
  <si>
    <t>L1 =</t>
  </si>
  <si>
    <r>
      <t xml:space="preserve">Įrašyti parametro vertę: </t>
    </r>
    <r>
      <rPr>
        <b/>
        <sz val="12"/>
        <rFont val="Times New Roman"/>
        <family val="1"/>
      </rPr>
      <t>yra / nėra</t>
    </r>
  </si>
  <si>
    <t>G</t>
  </si>
  <si>
    <t>W =</t>
  </si>
  <si>
    <r>
      <t xml:space="preserve">Įrašyti parametro vertę: </t>
    </r>
    <r>
      <rPr>
        <b/>
        <sz val="12"/>
        <rFont val="Times New Roman"/>
        <family val="1"/>
      </rPr>
      <t>Taip / Ne</t>
    </r>
  </si>
  <si>
    <t>* Garantinio laikotarpio sąlygos:</t>
  </si>
  <si>
    <t>1. Nemokamai atlieka prekės techninę priežiūrą (įskaitant techninei priežiūrai atlikti reikalingas detales ir/arba medžiagas),</t>
  </si>
  <si>
    <t>2. Nemokamai atlieka garantijos sąlygas atitinkančių gedimų (jei jie nutiko naudojant įrangą pagal paskirtį, laikantis pateiktų instrukcijų bei nurodytų eksploatavimo sąlygų) šalinimą,</t>
  </si>
  <si>
    <t>3. Atlieka techninės priežiūros ir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</si>
  <si>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</si>
  <si>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</si>
  <si>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24 (dvidešimt keturias) valandas nuo pranešimo apie prekės gedimą gavimo,</t>
  </si>
  <si>
    <t>Pasiūlymo ekonominio naudingumo (kainos ir kokybės santykio) apskaičiavimo tvarka (formulė) yra pateikiama žemiau:</t>
  </si>
  <si>
    <t>1. Pasiūlymo ekonominis naudingumas (E) apskaičiuojamas sudedant tiekėjo pasiūlymo kainos (K) ir techninių pranašumų (T) balus:</t>
  </si>
  <si>
    <t>E = K + T + G</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</si>
  <si>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</si>
  <si>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</si>
  <si>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r>
      <t xml:space="preserve">Jei siūlomas objektas turi nurodytą pranašumą: W = 1, tuomet </t>
    </r>
    <r>
      <rPr>
        <b/>
        <sz val="12"/>
        <color theme="1"/>
        <rFont val="Times New Roman"/>
        <family val="1"/>
      </rPr>
      <t>G = W x Q</t>
    </r>
  </si>
  <si>
    <t>Jei siūlomas objektas neturi nurodyto pranašumo: W = 0, tuomet G = 0</t>
  </si>
  <si>
    <t>kur W – parametro lyginamasis svoris, Q - garantinės priežiūros lyginamasis svoris.</t>
  </si>
  <si>
    <t>3. Kadangi siūlomo objekto T1 techninis parametras neturi skaitinių išraiškų (yra arba nėra), todėl parametro įvertinimas apskaičiuojamas pagal metodiką:</t>
  </si>
  <si>
    <t>9. Komplektuojama su ne mažiau kaip 300 tyrimų  (pacientų) skirtų vienkartinių priemonėnių (visos priemonės privalo būti originalios ir patvirtintos siūlomo automatinio kontrastinio tirpalo injektoriaus gamintojo. Kartu su pasiūlymu pateikti kontrastinio tirpalo injektoriaus gamintojo patvirtinimo raštą, kad priemonės yra saugios ir tinkamos naudoti pagal paskirtį.),</t>
  </si>
  <si>
    <t>Komplektuojama su ne mažiau kaip 500 tyrimų  (pacientų) skirtų vienkartinių priemonėnių (visos priemonės privalo būti originalios ir patvirtintos siūlomo automatinio kontrastinio tirpalo injektoriaus gamintojo. Kartu su pasiūlymu pateikti kontrastinio tirpalo injektoriaus gamintojo patvirtinimo raštą, kad priemonės yra saugios ir tinkamos naudoti pagal paskirtį.)</t>
  </si>
  <si>
    <t>Tiekėjas1</t>
  </si>
  <si>
    <t>Tiekėjas2</t>
  </si>
  <si>
    <t>Tiekėjas3</t>
  </si>
  <si>
    <t>Tiekėjas4</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</si>
  <si>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</si>
  <si>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</si>
  <si>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</si>
  <si>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t>Žymėjimų paaiškinimai: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</si>
  <si>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siūlomos medicinos priemonės kaina (€ su PVM), nurodyta komerciniame pasiūlyme.</t>
    </r>
  </si>
  <si>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t>
    </r>
  </si>
  <si>
    <r>
      <rPr>
        <b/>
        <sz val="12"/>
        <color theme="1"/>
        <rFont val="Times New Roman"/>
        <family val="1"/>
      </rPr>
      <t>T1</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t>
    </r>
  </si>
  <si>
    <r>
      <t>Pasiūlymo kaina (Pk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</si>
  <si>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</si>
  <si>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</si>
  <si>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</si>
  <si>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Išplėstinės garantijos balas (G</t>
    </r>
    <r>
      <rPr>
        <vertAlign val="subscript"/>
        <sz val="12"/>
        <rFont val="Times New Roman"/>
        <family val="1"/>
      </rPr>
      <t>n</t>
    </r>
    <r>
      <rPr>
        <sz val="12"/>
        <rFont val="Times New Roman"/>
        <family val="1"/>
      </rPr>
      <t>)</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</si>
  <si>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</si>
  <si>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</si>
  <si>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</si>
  <si>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 xml:space="preserve"> </t>
  </si>
  <si>
    <t>6. Gamintojo numatytas infuzinės sistemos vamzdelių arba švirkštų (neskaitant paciento linijos) keitimo intervalas ≥ 12 h,</t>
  </si>
  <si>
    <t>3.1 Jei siūlomas objektas turi nurodytą pranašumą gauna maksimalų balų skaičių pagal lyginamąjį svorį: T1 = L1 = 1. Jei siūlomas objektas neturi nurodyto pranašumo gauna 0 balų: T1 = L1 = 0.</t>
  </si>
  <si>
    <t>2 pirkimo dalis. Automatinis švirkštas kontrastinei medžiagai</t>
  </si>
  <si>
    <t>Tiekėjas siūlomam prietaisui (išskyrus vienkartines priemones) suteikia 5 metų (60 mėnesių) išplėstinę garantiją*</t>
  </si>
  <si>
    <t>6. gedimo atveju atvyksta remontuoti ne vėliau kaip per 24 (dvidešimt keturias) valandas nuo pranešimo apie prekės gedimą gavimo.</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</si>
  <si>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</si>
  <si>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</si>
  <si>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</si>
  <si>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</si>
  <si>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</si>
  <si>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4. Siūlomo objekto išplėstinė 5 metų (60 mėnesių) garantinė priežiūra (G) aprašoma statiniu vertinimo būdu ir neturi skaitinių išraiškų (taip arba ne), todėl garantinės priežiūros įvertinimas apskaičiuojamas pagal formulę:</t>
  </si>
  <si>
    <t>...</t>
  </si>
  <si>
    <t>....</t>
  </si>
  <si>
    <t>6.1. Ne mažiau nei 36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</si>
  <si>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</si>
  <si>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</si>
  <si>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</si>
  <si>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</si>
  <si>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</si>
  <si>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8.1. Mokymai ≥ 4 radiologijos technologams. Trukmė ≥ 2 akademinės val.</t>
  </si>
  <si>
    <t>8.2. Mokymai ≥ 2 gydytojams radiologams. Trukmė ≥ 2 akademinės val.</t>
  </si>
  <si>
    <t>8.3. Mokymai ≥ 1 medicinos technikos inžinieriui. Trukmė ≥ 1 akademinė val.</t>
  </si>
  <si>
    <t>Pasiūlymas_techninė specifikacija</t>
  </si>
  <si>
    <t>Deklaracija dėl tiekėjo atsakingų asmenų (BPS Nr. 1 priedas)</t>
  </si>
  <si>
    <t>Tiekėjo deklaracija dėl Tarybos reglamente nustatytų sąlygų nebuvimo  (BPS Nr. 2 priedas)</t>
  </si>
  <si>
    <t>Įgaliojimas teikti ir pasirašyti pasiūlymą (jei taikoma)</t>
  </si>
  <si>
    <t>Galimybę pasinaudoti kitų ūkio subjektų ištekliais patvirtinantys dokumentai (Subtiekimo sutartis, ketinimų protokolas, preliminarios sutartys ar kiti dokumentai, patvirtinantys, kad laimėjus pirkimą tiekėjui bus prieinami kitų ūkio subjektų ištekliai (jei pasitelkiami kvalifikacijos atitikimui))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</si>
</sst>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sz val="12"/>
      <color rgb="FFFF0000"/>
      <name val="Times New Roman"/>
      <family val="1"/>
    </font>
    <font>
      <b/>
      <sz val="12"/>
      <name val="Times New Roman"/>
      <family val="1"/>
    </font>
    <font>
      <i/>
      <sz val="12"/>
      <name val="Times New Roman"/>
      <family val="1"/>
    </font>
    <font>
      <b/>
      <sz val="12"/>
      <color rgb="FFFF0000"/>
      <name val="Times New Roman"/>
      <family val="1"/>
    </font>
    <font>
      <sz val="8"/>
      <name val="Calibri"/>
      <family val="2"/>
      <scheme val="minor"/>
    </font>
    <font>
      <b/>
      <sz val="14"/>
      <name val="Times New Roman"/>
      <family val="1"/>
    </font>
    <font>
      <b/>
      <sz val="12"/>
      <color rgb="FF000000"/>
      <name val="Times New Roman"/>
      <family val="1"/>
    </font>
    <font>
      <sz val="11"/>
      <name val="Times New Roman"/>
      <family val="1"/>
    </font>
    <font>
      <sz val="12"/>
      <color rgb="FF00B050"/>
      <name val="Times New Roman"/>
      <family val="1"/>
    </font>
    <font>
      <sz val="11"/>
      <color rgb="FF00B050"/>
      <name val="Times New Roman"/>
      <family val="1"/>
    </font>
    <font>
      <i/>
      <sz val="11"/>
      <name val="Times New Roman"/>
      <family val="1"/>
    </font>
    <font>
      <b/>
      <i/>
      <sz val="14"/>
      <color rgb="FFFF0000"/>
      <name val="Times New Roman"/>
      <family val="1"/>
    </font>
    <font>
      <b/>
      <i/>
      <sz val="14"/>
      <name val="Times New Roman"/>
      <family val="1"/>
    </font>
    <font>
      <b/>
      <vertAlign val="subscript"/>
      <sz val="12"/>
      <color theme="1"/>
      <name val="Times New Roman"/>
      <family val="1"/>
    </font>
    <font>
      <b/>
      <u/>
      <sz val="12"/>
      <color theme="1"/>
      <name val="Times New Roman"/>
      <family val="1"/>
    </font>
    <font>
      <vertAlign val="subscript"/>
      <sz val="12"/>
      <color theme="1"/>
      <name val="Times New Roman"/>
      <family val="1"/>
    </font>
    <font>
      <b/>
      <i/>
      <sz val="12"/>
      <name val="Times New Roman"/>
      <family val="1"/>
    </font>
    <font>
      <vertAlign val="subscript"/>
      <sz val="12"/>
      <name val="Times New Roman"/>
      <family val="1"/>
    </font>
    <font>
      <i/>
      <sz val="12"/>
      <color rgb="FF00B050"/>
      <name val="Times New Roman"/>
      <family val="1"/>
    </font>
    <font>
      <b/>
      <sz val="12"/>
      <color theme="1"/>
      <name val="Times New Roman"/>
      <family val="1"/>
      <charset val="186"/>
    </font>
  </fonts>
  <fills count="1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theme="5" tint="0.79998168889431442"/>
        <bgColor indexed="64"/>
      </patternFill>
    </fill>
    <fill>
      <patternFill patternType="solid">
        <fgColor theme="7" tint="0.7999816888943144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20">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1" fillId="5" borderId="0" xfId="0" applyFont="1" applyFill="1" applyAlignment="1" applyProtection="1">
      <alignment vertical="center" wrapText="1"/>
      <protection locked="0"/>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11" fillId="5" borderId="1" xfId="0" applyFont="1" applyFill="1" applyBorder="1" applyAlignment="1">
      <alignment horizontal="center" vertical="center" wrapText="1"/>
    </xf>
    <xf numFmtId="0" fontId="0" fillId="6" borderId="0" xfId="0" applyFill="1"/>
    <xf numFmtId="0" fontId="1" fillId="2" borderId="6" xfId="0" applyFont="1" applyFill="1" applyBorder="1" applyAlignment="1">
      <alignment horizontal="center" vertical="center" wrapText="1"/>
    </xf>
    <xf numFmtId="0" fontId="1" fillId="5" borderId="0" xfId="0" applyFont="1" applyFill="1" applyAlignment="1">
      <alignment horizontal="center" vertical="top" wrapText="1"/>
    </xf>
    <xf numFmtId="49" fontId="5" fillId="5" borderId="1" xfId="0" applyNumberFormat="1" applyFont="1" applyFill="1" applyBorder="1" applyAlignment="1">
      <alignment horizontal="justify" vertical="top" wrapText="1"/>
    </xf>
    <xf numFmtId="0" fontId="5" fillId="5" borderId="1" xfId="0" applyFont="1" applyFill="1" applyBorder="1" applyAlignment="1">
      <alignment horizontal="justify" vertical="top" wrapText="1"/>
    </xf>
    <xf numFmtId="0" fontId="5" fillId="5" borderId="0" xfId="0" applyFont="1" applyFill="1"/>
    <xf numFmtId="0" fontId="13" fillId="5" borderId="0" xfId="0" applyFont="1" applyFill="1" applyAlignment="1">
      <alignment horizontal="center"/>
    </xf>
    <xf numFmtId="0" fontId="11" fillId="5" borderId="1" xfId="0" applyFont="1" applyFill="1" applyBorder="1" applyAlignment="1">
      <alignment horizontal="center" vertical="center"/>
    </xf>
    <xf numFmtId="0" fontId="5" fillId="5" borderId="0" xfId="0" applyFont="1" applyFill="1" applyAlignment="1">
      <alignment vertical="center"/>
    </xf>
    <xf numFmtId="0" fontId="9" fillId="5" borderId="0" xfId="0" applyFont="1" applyFill="1"/>
    <xf numFmtId="0" fontId="9" fillId="5" borderId="0" xfId="0" applyFont="1" applyFill="1" applyAlignment="1">
      <alignment vertical="top"/>
    </xf>
    <xf numFmtId="0" fontId="5" fillId="5" borderId="0" xfId="0" applyFont="1" applyFill="1" applyAlignment="1">
      <alignment vertical="top"/>
    </xf>
    <xf numFmtId="0" fontId="5" fillId="5" borderId="0" xfId="0" applyFont="1" applyFill="1" applyAlignment="1">
      <alignment vertical="top" wrapText="1"/>
    </xf>
    <xf numFmtId="0" fontId="9" fillId="5" borderId="1" xfId="0" applyFont="1" applyFill="1" applyBorder="1" applyAlignment="1">
      <alignment horizontal="center" vertical="center" wrapText="1"/>
    </xf>
    <xf numFmtId="0" fontId="9" fillId="5" borderId="1" xfId="0" applyFont="1" applyFill="1" applyBorder="1" applyAlignment="1">
      <alignment horizontal="justify" vertical="center" wrapText="1"/>
    </xf>
    <xf numFmtId="0" fontId="5" fillId="5" borderId="0" xfId="0" applyFont="1" applyFill="1" applyAlignment="1">
      <alignment horizontal="center" vertical="center"/>
    </xf>
    <xf numFmtId="0" fontId="1" fillId="5" borderId="18" xfId="0" applyFont="1" applyFill="1" applyBorder="1" applyAlignment="1">
      <alignment horizontal="center" vertical="center" wrapText="1"/>
    </xf>
    <xf numFmtId="0" fontId="2" fillId="5" borderId="0" xfId="0" applyFont="1" applyFill="1" applyAlignment="1">
      <alignment horizontal="center" vertical="center" wrapText="1"/>
    </xf>
    <xf numFmtId="0" fontId="1" fillId="5" borderId="0" xfId="0" applyFont="1" applyFill="1" applyAlignment="1">
      <alignment horizontal="center" vertical="center" wrapText="1"/>
    </xf>
    <xf numFmtId="0" fontId="9" fillId="5" borderId="0" xfId="0" applyFont="1" applyFill="1" applyAlignment="1">
      <alignment vertical="center" wrapText="1"/>
    </xf>
    <xf numFmtId="0" fontId="1" fillId="5" borderId="1" xfId="0" applyFont="1" applyFill="1" applyBorder="1"/>
    <xf numFmtId="0" fontId="1" fillId="5" borderId="1" xfId="0" applyFont="1" applyFill="1" applyBorder="1" applyAlignment="1">
      <alignment horizontal="center"/>
    </xf>
    <xf numFmtId="0" fontId="2" fillId="5" borderId="35" xfId="0" applyFont="1" applyFill="1" applyBorder="1" applyAlignment="1">
      <alignment horizontal="center" vertical="center" wrapText="1"/>
    </xf>
    <xf numFmtId="0" fontId="2" fillId="5" borderId="36" xfId="0" applyFont="1" applyFill="1" applyBorder="1" applyAlignment="1">
      <alignment horizontal="center" vertical="center" wrapText="1"/>
    </xf>
    <xf numFmtId="0" fontId="2" fillId="5" borderId="37"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5" fillId="5" borderId="40" xfId="0" applyFont="1" applyFill="1" applyBorder="1" applyAlignment="1">
      <alignment horizontal="center" vertical="center" wrapText="1"/>
    </xf>
    <xf numFmtId="0" fontId="5" fillId="5" borderId="40" xfId="0" applyFont="1" applyFill="1" applyBorder="1" applyAlignment="1">
      <alignment horizontal="justify" vertical="top" wrapText="1"/>
    </xf>
    <xf numFmtId="0" fontId="5" fillId="5" borderId="37" xfId="0" applyFont="1" applyFill="1" applyBorder="1" applyAlignment="1">
      <alignment horizontal="center" vertical="center" wrapText="1"/>
    </xf>
    <xf numFmtId="0" fontId="15" fillId="5" borderId="36" xfId="0" applyFont="1" applyFill="1" applyBorder="1" applyAlignment="1">
      <alignment vertical="center" wrapText="1"/>
    </xf>
    <xf numFmtId="2" fontId="15" fillId="5" borderId="36" xfId="0" applyNumberFormat="1" applyFont="1" applyFill="1" applyBorder="1" applyAlignment="1">
      <alignment horizontal="center" vertical="center" wrapText="1"/>
    </xf>
    <xf numFmtId="0" fontId="16" fillId="5" borderId="0" xfId="0" applyFont="1" applyFill="1"/>
    <xf numFmtId="1" fontId="15" fillId="5" borderId="36" xfId="0" applyNumberFormat="1" applyFont="1" applyFill="1" applyBorder="1" applyAlignment="1">
      <alignment horizontal="center" vertical="center" wrapText="1"/>
    </xf>
    <xf numFmtId="0" fontId="15" fillId="5" borderId="0" xfId="0" applyFont="1" applyFill="1" applyAlignment="1">
      <alignment horizontal="justify" vertical="justify" wrapText="1"/>
    </xf>
    <xf numFmtId="1" fontId="15" fillId="5" borderId="39" xfId="0" applyNumberFormat="1" applyFont="1" applyFill="1" applyBorder="1" applyAlignment="1">
      <alignment horizontal="justify" vertical="justify" wrapText="1"/>
    </xf>
    <xf numFmtId="0" fontId="5" fillId="5" borderId="39" xfId="0" applyFont="1" applyFill="1" applyBorder="1" applyAlignment="1">
      <alignment horizontal="justify" vertical="justify" wrapText="1"/>
    </xf>
    <xf numFmtId="0" fontId="5" fillId="5" borderId="42" xfId="0" applyFont="1" applyFill="1" applyBorder="1" applyAlignment="1">
      <alignment horizontal="justify" vertical="justify" wrapText="1"/>
    </xf>
    <xf numFmtId="0" fontId="5" fillId="5" borderId="0" xfId="0" applyFont="1" applyFill="1" applyAlignment="1">
      <alignment horizontal="center" vertical="center" wrapText="1"/>
    </xf>
    <xf numFmtId="0" fontId="16" fillId="5" borderId="0" xfId="0" applyFont="1" applyFill="1" applyAlignment="1">
      <alignment horizontal="justify" vertical="top" wrapText="1"/>
    </xf>
    <xf numFmtId="0" fontId="16" fillId="5" borderId="0" xfId="0" applyFont="1" applyFill="1" applyAlignment="1">
      <alignment horizontal="center" vertical="center" wrapText="1"/>
    </xf>
    <xf numFmtId="0" fontId="17" fillId="5" borderId="0" xfId="0" applyFont="1" applyFill="1" applyAlignment="1">
      <alignment vertical="center" wrapText="1"/>
    </xf>
    <xf numFmtId="2" fontId="17" fillId="5" borderId="0" xfId="0" applyNumberFormat="1" applyFont="1" applyFill="1" applyAlignment="1">
      <alignment horizontal="center" vertical="center" wrapText="1"/>
    </xf>
    <xf numFmtId="0" fontId="2" fillId="5" borderId="0" xfId="0" applyFont="1" applyFill="1"/>
    <xf numFmtId="0" fontId="19" fillId="4" borderId="0" xfId="0" applyFont="1" applyFill="1" applyAlignment="1">
      <alignment vertical="center"/>
    </xf>
    <xf numFmtId="0" fontId="1" fillId="4" borderId="0" xfId="0" applyFont="1" applyFill="1"/>
    <xf numFmtId="0" fontId="20" fillId="4" borderId="0" xfId="0" applyFont="1" applyFill="1" applyAlignment="1">
      <alignment horizontal="center" vertical="center"/>
    </xf>
    <xf numFmtId="0" fontId="2" fillId="4" borderId="0" xfId="0" applyFont="1" applyFill="1" applyAlignment="1">
      <alignment horizontal="center"/>
    </xf>
    <xf numFmtId="0" fontId="2" fillId="4" borderId="0" xfId="0" applyFont="1" applyFill="1" applyAlignment="1">
      <alignment horizontal="right" vertical="center" wrapText="1"/>
    </xf>
    <xf numFmtId="0" fontId="2" fillId="4" borderId="36" xfId="0" applyFont="1" applyFill="1" applyBorder="1" applyAlignment="1">
      <alignment horizontal="center" vertical="center"/>
    </xf>
    <xf numFmtId="0" fontId="2" fillId="4" borderId="36" xfId="0" applyFont="1" applyFill="1" applyBorder="1" applyAlignment="1">
      <alignment horizontal="right" vertical="center" wrapText="1"/>
    </xf>
    <xf numFmtId="0" fontId="5" fillId="4" borderId="32" xfId="0" applyFont="1" applyFill="1" applyBorder="1" applyAlignment="1">
      <alignment horizontal="center" vertical="center"/>
    </xf>
    <xf numFmtId="0" fontId="1" fillId="4" borderId="17" xfId="0" applyFont="1" applyFill="1" applyBorder="1" applyAlignment="1">
      <alignment horizontal="center" vertical="center"/>
    </xf>
    <xf numFmtId="0" fontId="5" fillId="4" borderId="17" xfId="0" applyFont="1" applyFill="1" applyBorder="1" applyAlignment="1">
      <alignment horizontal="center" vertical="center" wrapText="1"/>
    </xf>
    <xf numFmtId="0" fontId="22" fillId="4" borderId="0" xfId="0" applyFont="1" applyFill="1" applyAlignment="1">
      <alignment horizontal="left"/>
    </xf>
    <xf numFmtId="0" fontId="1" fillId="4" borderId="0" xfId="0" applyFont="1" applyFill="1" applyAlignment="1">
      <alignment horizontal="right"/>
    </xf>
    <xf numFmtId="0" fontId="19" fillId="4" borderId="0" xfId="0" applyFont="1" applyFill="1" applyAlignment="1">
      <alignment horizontal="center" vertical="center"/>
    </xf>
    <xf numFmtId="0" fontId="2" fillId="7" borderId="36" xfId="0" applyFont="1" applyFill="1" applyBorder="1" applyAlignment="1">
      <alignment horizontal="center" vertical="center"/>
    </xf>
    <xf numFmtId="0" fontId="1" fillId="0" borderId="0" xfId="0" applyFont="1" applyAlignment="1">
      <alignment horizontal="right" indent="3"/>
    </xf>
    <xf numFmtId="0" fontId="24" fillId="5" borderId="36" xfId="0" applyFont="1" applyFill="1" applyBorder="1" applyAlignment="1">
      <alignment horizontal="center" vertical="center"/>
    </xf>
    <xf numFmtId="2" fontId="5" fillId="5" borderId="36" xfId="0" applyNumberFormat="1" applyFont="1" applyFill="1" applyBorder="1" applyAlignment="1">
      <alignment horizontal="center" vertical="center"/>
    </xf>
    <xf numFmtId="0" fontId="5" fillId="0" borderId="0" xfId="0" applyFont="1" applyAlignment="1">
      <alignment horizontal="right" indent="3"/>
    </xf>
    <xf numFmtId="0" fontId="1" fillId="0" borderId="0" xfId="0" applyFont="1" applyAlignment="1">
      <alignment horizontal="right" vertical="center" wrapText="1" indent="3"/>
    </xf>
    <xf numFmtId="2" fontId="5" fillId="5" borderId="44" xfId="0" applyNumberFormat="1" applyFont="1" applyFill="1" applyBorder="1" applyAlignment="1">
      <alignment horizontal="center" vertical="center"/>
    </xf>
    <xf numFmtId="0" fontId="5" fillId="0" borderId="0" xfId="0" applyFont="1" applyAlignment="1">
      <alignment horizontal="right" vertical="center" wrapText="1"/>
    </xf>
    <xf numFmtId="2" fontId="1" fillId="4" borderId="1" xfId="0" applyNumberFormat="1" applyFont="1" applyFill="1" applyBorder="1" applyAlignment="1">
      <alignment horizontal="center" vertical="center"/>
    </xf>
    <xf numFmtId="2" fontId="1" fillId="8" borderId="37" xfId="0" applyNumberFormat="1" applyFont="1" applyFill="1" applyBorder="1" applyAlignment="1">
      <alignment horizontal="center" vertical="center"/>
    </xf>
    <xf numFmtId="0" fontId="1" fillId="0" borderId="36" xfId="0" applyFont="1" applyBorder="1" applyAlignment="1">
      <alignment horizontal="center" vertical="center"/>
    </xf>
    <xf numFmtId="0" fontId="22" fillId="0" borderId="0" xfId="0" applyFont="1" applyAlignment="1">
      <alignment horizontal="left"/>
    </xf>
    <xf numFmtId="0" fontId="26" fillId="0" borderId="0" xfId="0" applyFont="1"/>
    <xf numFmtId="14" fontId="8" fillId="9" borderId="1" xfId="0" applyNumberFormat="1" applyFont="1" applyFill="1" applyBorder="1" applyAlignment="1" applyProtection="1">
      <alignment horizontal="left" vertical="top" wrapText="1"/>
      <protection locked="0"/>
    </xf>
    <xf numFmtId="0" fontId="10" fillId="9" borderId="1" xfId="0" applyFont="1" applyFill="1" applyBorder="1" applyAlignment="1" applyProtection="1">
      <alignment horizontal="justify" vertical="center" wrapText="1"/>
      <protection locked="0"/>
    </xf>
    <xf numFmtId="0" fontId="5" fillId="9" borderId="1" xfId="0" applyFont="1" applyFill="1" applyBorder="1" applyAlignment="1" applyProtection="1">
      <alignment horizontal="center" vertical="center" wrapText="1"/>
      <protection locked="0"/>
    </xf>
    <xf numFmtId="4" fontId="5" fillId="9" borderId="1" xfId="0" applyNumberFormat="1" applyFont="1" applyFill="1" applyBorder="1" applyAlignment="1" applyProtection="1">
      <alignment horizontal="center" vertical="center" wrapText="1"/>
      <protection locked="0"/>
    </xf>
    <xf numFmtId="4" fontId="1" fillId="5" borderId="1" xfId="0" applyNumberFormat="1" applyFont="1" applyFill="1" applyBorder="1" applyAlignment="1">
      <alignment horizontal="center" vertical="center"/>
    </xf>
    <xf numFmtId="0" fontId="9" fillId="9" borderId="1" xfId="0" applyFont="1" applyFill="1" applyBorder="1" applyAlignment="1" applyProtection="1">
      <alignment horizontal="center" vertical="center" wrapText="1"/>
      <protection locked="0"/>
    </xf>
    <xf numFmtId="0" fontId="1" fillId="10" borderId="8" xfId="0" applyFont="1" applyFill="1" applyBorder="1" applyAlignment="1" applyProtection="1">
      <alignment horizontal="center" vertical="center"/>
      <protection locked="0"/>
    </xf>
    <xf numFmtId="0" fontId="1" fillId="10" borderId="7" xfId="0" applyFont="1" applyFill="1" applyBorder="1" applyAlignment="1" applyProtection="1">
      <alignment horizontal="center" vertical="center" wrapText="1"/>
      <protection locked="0"/>
    </xf>
    <xf numFmtId="49" fontId="5" fillId="9" borderId="1" xfId="0" applyNumberFormat="1" applyFont="1" applyFill="1" applyBorder="1" applyAlignment="1">
      <alignment horizontal="center" vertical="center" wrapText="1"/>
    </xf>
    <xf numFmtId="49" fontId="5" fillId="9" borderId="1" xfId="0" applyNumberFormat="1" applyFont="1" applyFill="1" applyBorder="1" applyAlignment="1">
      <alignment horizontal="justify" vertical="top" wrapText="1"/>
    </xf>
    <xf numFmtId="0" fontId="2" fillId="5" borderId="33" xfId="0" applyFont="1" applyFill="1" applyBorder="1" applyAlignment="1">
      <alignment vertical="center" wrapText="1"/>
    </xf>
    <xf numFmtId="0" fontId="2" fillId="5" borderId="34" xfId="0" applyFont="1" applyFill="1" applyBorder="1" applyAlignment="1">
      <alignment vertical="center" wrapText="1"/>
    </xf>
    <xf numFmtId="0" fontId="2" fillId="5" borderId="35" xfId="0" applyFont="1" applyFill="1" applyBorder="1" applyAlignment="1">
      <alignment vertical="center" wrapText="1"/>
    </xf>
    <xf numFmtId="0" fontId="14" fillId="5" borderId="33" xfId="0" applyFont="1" applyFill="1" applyBorder="1" applyAlignment="1">
      <alignment vertical="center" wrapText="1"/>
    </xf>
    <xf numFmtId="0" fontId="14" fillId="5" borderId="34" xfId="0" applyFont="1" applyFill="1" applyBorder="1" applyAlignment="1">
      <alignment vertical="center" wrapText="1"/>
    </xf>
    <xf numFmtId="0" fontId="14" fillId="5" borderId="35" xfId="0" applyFont="1" applyFill="1" applyBorder="1" applyAlignment="1">
      <alignment vertical="center" wrapText="1"/>
    </xf>
    <xf numFmtId="0" fontId="1" fillId="5" borderId="0" xfId="0" applyFont="1" applyFill="1" applyAlignment="1">
      <alignment horizontal="justify" vertical="top" wrapText="1"/>
    </xf>
    <xf numFmtId="0" fontId="1" fillId="5" borderId="0" xfId="0" applyFont="1" applyFill="1" applyAlignment="1">
      <alignment horizontal="justify" wrapText="1"/>
    </xf>
    <xf numFmtId="0" fontId="2" fillId="5" borderId="38" xfId="0" applyFont="1" applyFill="1" applyBorder="1" applyAlignment="1">
      <alignment horizontal="center" vertical="center" wrapText="1"/>
    </xf>
    <xf numFmtId="0" fontId="2" fillId="5" borderId="39" xfId="0" applyFont="1" applyFill="1" applyBorder="1" applyAlignment="1">
      <alignment horizontal="center" vertical="center" wrapText="1"/>
    </xf>
    <xf numFmtId="0" fontId="2" fillId="5" borderId="34" xfId="0" applyFont="1" applyFill="1" applyBorder="1" applyAlignment="1">
      <alignment horizontal="center" vertical="center" wrapText="1"/>
    </xf>
    <xf numFmtId="0" fontId="2" fillId="5" borderId="35" xfId="0" applyFont="1" applyFill="1" applyBorder="1" applyAlignment="1">
      <alignment horizontal="center" vertical="center" wrapText="1"/>
    </xf>
    <xf numFmtId="0" fontId="5" fillId="9" borderId="34" xfId="0" applyFont="1" applyFill="1" applyBorder="1" applyAlignment="1">
      <alignment horizontal="center" vertical="center" wrapText="1"/>
    </xf>
    <xf numFmtId="0" fontId="5" fillId="9" borderId="35" xfId="0" applyFont="1" applyFill="1" applyBorder="1" applyAlignment="1">
      <alignment horizontal="center" vertical="center" wrapText="1"/>
    </xf>
    <xf numFmtId="0" fontId="2" fillId="5" borderId="33" xfId="0" applyFont="1" applyFill="1" applyBorder="1" applyAlignment="1">
      <alignment horizontal="center" vertical="center" wrapText="1"/>
    </xf>
    <xf numFmtId="0" fontId="1" fillId="5" borderId="0" xfId="0" applyFont="1" applyFill="1" applyAlignment="1">
      <alignment horizontal="left" wrapText="1"/>
    </xf>
    <xf numFmtId="0" fontId="1" fillId="5" borderId="38" xfId="0" applyFont="1" applyFill="1" applyBorder="1" applyAlignment="1">
      <alignment horizontal="justify" vertical="justify" wrapText="1"/>
    </xf>
    <xf numFmtId="0" fontId="1" fillId="5" borderId="39" xfId="0" applyFont="1" applyFill="1" applyBorder="1" applyAlignment="1">
      <alignment horizontal="justify" vertical="justify" wrapText="1"/>
    </xf>
    <xf numFmtId="0" fontId="1" fillId="5" borderId="41" xfId="0" applyFont="1" applyFill="1" applyBorder="1" applyAlignment="1">
      <alignment horizontal="justify" vertical="justify" wrapText="1"/>
    </xf>
    <xf numFmtId="0" fontId="1" fillId="5" borderId="0" xfId="0" applyFont="1" applyFill="1" applyAlignment="1">
      <alignment horizontal="justify" vertical="justify" wrapText="1"/>
    </xf>
    <xf numFmtId="0" fontId="1" fillId="5" borderId="43" xfId="0" applyFont="1" applyFill="1" applyBorder="1" applyAlignment="1">
      <alignment horizontal="justify" vertical="justify" wrapText="1"/>
    </xf>
    <xf numFmtId="0" fontId="1" fillId="5" borderId="41" xfId="0" applyFont="1" applyFill="1" applyBorder="1" applyAlignment="1">
      <alignment horizontal="left" vertical="top" wrapText="1"/>
    </xf>
    <xf numFmtId="0" fontId="1" fillId="5" borderId="0" xfId="0" applyFont="1" applyFill="1" applyAlignment="1">
      <alignment horizontal="left" vertical="top" wrapText="1"/>
    </xf>
    <xf numFmtId="0" fontId="1" fillId="5" borderId="43" xfId="0" applyFont="1" applyFill="1" applyBorder="1" applyAlignment="1">
      <alignment horizontal="left" vertical="top" wrapText="1"/>
    </xf>
    <xf numFmtId="0" fontId="1" fillId="5" borderId="40" xfId="0" applyFont="1" applyFill="1" applyBorder="1" applyAlignment="1">
      <alignment horizontal="justify" vertical="justify" wrapText="1"/>
    </xf>
    <xf numFmtId="0" fontId="1" fillId="5" borderId="2" xfId="0" applyFont="1" applyFill="1" applyBorder="1" applyAlignment="1">
      <alignment horizontal="justify" vertical="justify" wrapText="1"/>
    </xf>
    <xf numFmtId="0" fontId="1" fillId="5" borderId="25" xfId="0" applyFont="1" applyFill="1" applyBorder="1" applyAlignment="1">
      <alignment horizontal="justify" vertical="justify" wrapText="1"/>
    </xf>
    <xf numFmtId="0" fontId="18" fillId="5" borderId="0" xfId="0" applyFont="1" applyFill="1" applyAlignment="1">
      <alignment horizontal="left" vertical="top" wrapText="1"/>
    </xf>
    <xf numFmtId="0" fontId="5" fillId="5" borderId="0" xfId="0" applyFont="1" applyFill="1" applyAlignment="1">
      <alignment horizontal="justify" vertical="top" wrapText="1"/>
    </xf>
    <xf numFmtId="0" fontId="1" fillId="5" borderId="0" xfId="0" applyFont="1" applyFill="1" applyAlignment="1">
      <alignment horizontal="left"/>
    </xf>
    <xf numFmtId="0" fontId="1" fillId="5" borderId="0" xfId="0" applyFont="1" applyFill="1" applyAlignment="1">
      <alignment horizontal="left" vertical="center" wrapText="1"/>
    </xf>
    <xf numFmtId="0" fontId="1" fillId="5" borderId="1" xfId="0" applyFont="1" applyFill="1" applyBorder="1" applyAlignment="1">
      <alignment horizontal="justify" vertical="center" wrapText="1"/>
    </xf>
    <xf numFmtId="0" fontId="5" fillId="9" borderId="1" xfId="0" applyFont="1" applyFill="1" applyBorder="1" applyAlignment="1" applyProtection="1">
      <alignment horizontal="left" vertical="center" wrapText="1"/>
      <protection locked="0"/>
    </xf>
    <xf numFmtId="0" fontId="2" fillId="5" borderId="0" xfId="0" applyFont="1" applyFill="1" applyAlignment="1">
      <alignment horizontal="left"/>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2" fillId="5" borderId="26"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5" fillId="5" borderId="18" xfId="0" applyFont="1" applyFill="1" applyBorder="1" applyAlignment="1">
      <alignment horizontal="justify" vertical="top" wrapText="1"/>
    </xf>
    <xf numFmtId="0" fontId="5" fillId="5" borderId="17" xfId="0" applyFont="1" applyFill="1" applyBorder="1" applyAlignment="1">
      <alignment horizontal="justify" vertical="top" wrapText="1"/>
    </xf>
    <xf numFmtId="0" fontId="1" fillId="5" borderId="29" xfId="0" applyFont="1" applyFill="1" applyBorder="1" applyAlignment="1">
      <alignment horizontal="justify" vertical="top" wrapText="1"/>
    </xf>
    <xf numFmtId="0" fontId="1" fillId="5" borderId="30" xfId="0" applyFont="1" applyFill="1" applyBorder="1" applyAlignment="1">
      <alignment horizontal="justify" vertical="top" wrapText="1"/>
    </xf>
    <xf numFmtId="0" fontId="1" fillId="5" borderId="31" xfId="0" applyFont="1" applyFill="1" applyBorder="1" applyAlignment="1">
      <alignment horizontal="justify" vertical="top" wrapText="1"/>
    </xf>
    <xf numFmtId="0" fontId="1" fillId="5" borderId="32" xfId="0" applyFont="1" applyFill="1" applyBorder="1" applyAlignment="1">
      <alignment horizontal="justify" vertical="top" wrapText="1"/>
    </xf>
    <xf numFmtId="0" fontId="5" fillId="5" borderId="1" xfId="0" applyFont="1" applyFill="1" applyBorder="1" applyAlignment="1">
      <alignment horizontal="justify" vertical="center" wrapText="1"/>
    </xf>
    <xf numFmtId="0" fontId="1" fillId="5" borderId="27" xfId="0" applyFont="1" applyFill="1" applyBorder="1" applyAlignment="1">
      <alignment horizontal="justify" wrapText="1"/>
    </xf>
    <xf numFmtId="0" fontId="1" fillId="5" borderId="28" xfId="0" applyFont="1" applyFill="1" applyBorder="1" applyAlignment="1">
      <alignment horizontal="justify" wrapText="1"/>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10" borderId="7" xfId="0" applyFont="1" applyFill="1" applyBorder="1" applyAlignment="1" applyProtection="1">
      <alignment horizontal="center" vertical="center" wrapText="1"/>
      <protection locked="0"/>
    </xf>
    <xf numFmtId="0" fontId="1" fillId="10" borderId="1"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10" borderId="16" xfId="0" applyFont="1" applyFill="1" applyBorder="1" applyAlignment="1" applyProtection="1">
      <alignment horizontal="center" vertical="center" wrapText="1"/>
      <protection locked="0"/>
    </xf>
    <xf numFmtId="0" fontId="1" fillId="10" borderId="17" xfId="0" applyFont="1" applyFill="1" applyBorder="1" applyAlignment="1" applyProtection="1">
      <alignment horizontal="center" vertical="center" wrapText="1"/>
      <protection locked="0"/>
    </xf>
    <xf numFmtId="0" fontId="1" fillId="10" borderId="18" xfId="0" applyFont="1" applyFill="1" applyBorder="1" applyAlignment="1" applyProtection="1">
      <alignment horizontal="center" vertical="center" wrapText="1"/>
      <protection locked="0"/>
    </xf>
    <xf numFmtId="0" fontId="1" fillId="10" borderId="19" xfId="0" applyFont="1" applyFill="1" applyBorder="1" applyAlignment="1" applyProtection="1">
      <alignment horizontal="center" vertical="center" wrapText="1"/>
      <protection locked="0"/>
    </xf>
    <xf numFmtId="0" fontId="1" fillId="10" borderId="20" xfId="0" applyFont="1" applyFill="1" applyBorder="1" applyAlignment="1" applyProtection="1">
      <alignment horizontal="center" vertical="center" wrapText="1"/>
      <protection locked="0"/>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10" borderId="18" xfId="0" applyFont="1" applyFill="1" applyBorder="1" applyAlignment="1" applyProtection="1">
      <alignment horizontal="justify" vertical="center" wrapText="1"/>
      <protection locked="0"/>
    </xf>
    <xf numFmtId="0" fontId="1" fillId="10" borderId="19" xfId="0" applyFont="1" applyFill="1" applyBorder="1" applyAlignment="1" applyProtection="1">
      <alignment horizontal="justify" vertical="center" wrapText="1"/>
      <protection locked="0"/>
    </xf>
    <xf numFmtId="0" fontId="1" fillId="10" borderId="17" xfId="0" applyFont="1" applyFill="1" applyBorder="1" applyAlignment="1" applyProtection="1">
      <alignment horizontal="justify"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10" borderId="0" xfId="0" applyFont="1" applyFill="1" applyProtection="1">
      <protection locked="0"/>
    </xf>
    <xf numFmtId="0" fontId="1" fillId="5" borderId="0" xfId="0" applyFont="1" applyFill="1" applyAlignment="1">
      <alignment horizontal="justify" vertical="top"/>
    </xf>
    <xf numFmtId="0" fontId="6" fillId="5" borderId="0" xfId="0" applyFont="1" applyFill="1" applyAlignment="1">
      <alignment horizontal="center"/>
    </xf>
    <xf numFmtId="0" fontId="27" fillId="5" borderId="0" xfId="0" applyFont="1" applyFill="1" applyAlignment="1">
      <alignment horizontal="justify" vertical="top" wrapText="1"/>
    </xf>
    <xf numFmtId="49" fontId="9" fillId="5" borderId="1" xfId="0" applyNumberFormat="1" applyFont="1" applyFill="1" applyBorder="1" applyAlignment="1">
      <alignment horizontal="center" vertical="top" wrapText="1"/>
    </xf>
    <xf numFmtId="49" fontId="9" fillId="5" borderId="1" xfId="0" applyNumberFormat="1" applyFont="1" applyFill="1" applyBorder="1" applyAlignment="1">
      <alignment horizontal="left" vertical="top"/>
    </xf>
    <xf numFmtId="0" fontId="1" fillId="4" borderId="0" xfId="0" applyFont="1" applyFill="1" applyAlignment="1">
      <alignment horizontal="left"/>
    </xf>
    <xf numFmtId="0" fontId="1" fillId="4" borderId="0" xfId="0" applyFont="1" applyFill="1" applyAlignment="1">
      <alignment horizontal="left" vertical="top" wrapText="1"/>
    </xf>
    <xf numFmtId="0" fontId="1" fillId="4" borderId="18" xfId="0" applyFont="1" applyFill="1" applyBorder="1" applyAlignment="1">
      <alignment horizontal="left" vertical="center" wrapText="1"/>
    </xf>
    <xf numFmtId="0" fontId="1" fillId="4" borderId="19" xfId="0" applyFont="1" applyFill="1" applyBorder="1" applyAlignment="1">
      <alignment horizontal="left" vertical="center" wrapText="1"/>
    </xf>
    <xf numFmtId="0" fontId="1" fillId="4" borderId="17" xfId="0" applyFont="1" applyFill="1" applyBorder="1" applyAlignment="1">
      <alignment horizontal="left" vertical="center" wrapText="1"/>
    </xf>
    <xf numFmtId="0" fontId="1" fillId="10" borderId="21" xfId="0" applyFont="1" applyFill="1" applyBorder="1" applyAlignment="1" applyProtection="1">
      <alignment horizontal="center" vertical="center" wrapText="1"/>
      <protection locked="0"/>
    </xf>
    <xf numFmtId="0" fontId="1" fillId="10" borderId="22" xfId="0" applyFont="1" applyFill="1" applyBorder="1" applyAlignment="1" applyProtection="1">
      <alignment horizontal="justify" vertical="center" wrapText="1"/>
      <protection locked="0"/>
    </xf>
    <xf numFmtId="0" fontId="1" fillId="10" borderId="23" xfId="0" applyFont="1" applyFill="1" applyBorder="1" applyAlignment="1" applyProtection="1">
      <alignment horizontal="justify" vertical="center" wrapText="1"/>
      <protection locked="0"/>
    </xf>
    <xf numFmtId="0" fontId="1" fillId="10" borderId="24" xfId="0" applyFont="1" applyFill="1" applyBorder="1" applyAlignment="1" applyProtection="1">
      <alignment horizontal="justify" vertical="center" wrapText="1"/>
      <protection locked="0"/>
    </xf>
    <xf numFmtId="0" fontId="1" fillId="10" borderId="2" xfId="0" applyFont="1" applyFill="1" applyBorder="1" applyAlignment="1" applyProtection="1">
      <alignment horizontal="center" vertical="center" wrapText="1"/>
      <protection locked="0"/>
    </xf>
    <xf numFmtId="0" fontId="1" fillId="10" borderId="25" xfId="0" applyFont="1" applyFill="1" applyBorder="1" applyAlignment="1" applyProtection="1">
      <alignment horizontal="center" vertical="center" wrapText="1"/>
      <protection locked="0"/>
    </xf>
  </cellXfs>
  <cellStyles count="1">
    <cellStyle name="Įprastas"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49</xdr:row>
      <xdr:rowOff>12731</xdr:rowOff>
    </xdr:from>
    <xdr:ext cx="1486241" cy="692177"/>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37E36316-19C2-A247-AC6B-8023ED19B0FC}"/>
                </a:ext>
              </a:extLst>
            </xdr:cNvPr>
            <xdr:cNvSpPr txBox="1"/>
          </xdr:nvSpPr>
          <xdr:spPr>
            <a:xfrm>
              <a:off x="3999611" y="15189231"/>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1</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2" name="TextBox 1">
              <a:extLst>
                <a:ext uri="{FF2B5EF4-FFF2-40B4-BE49-F238E27FC236}">
                  <a16:creationId xmlns:a16="http://schemas.microsoft.com/office/drawing/2014/main" id="{37E36316-19C2-A247-AC6B-8023ED19B0FC}"/>
                </a:ext>
              </a:extLst>
            </xdr:cNvPr>
            <xdr:cNvSpPr txBox="1"/>
          </xdr:nvSpPr>
          <xdr:spPr>
            <a:xfrm>
              <a:off x="3999611" y="15189231"/>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2933700</xdr:colOff>
      <xdr:row>39</xdr:row>
      <xdr:rowOff>63500</xdr:rowOff>
    </xdr:from>
    <xdr:to>
      <xdr:col>3</xdr:col>
      <xdr:colOff>1168400</xdr:colOff>
      <xdr:row>41</xdr:row>
      <xdr:rowOff>38100</xdr:rowOff>
    </xdr:to>
    <xdr:pic>
      <xdr:nvPicPr>
        <xdr:cNvPr id="3" name="Picture 14">
          <a:extLst>
            <a:ext uri="{FF2B5EF4-FFF2-40B4-BE49-F238E27FC236}">
              <a16:creationId xmlns:a16="http://schemas.microsoft.com/office/drawing/2014/main" id="{BD8F390A-7AE0-074E-AE6D-1A661D976CD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13200" y="13004800"/>
          <a:ext cx="13208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E31F7-D030-ED41-B68B-779C2F417590}">
  <dimension ref="B1:I60"/>
  <sheetViews>
    <sheetView zoomScale="63" zoomScaleNormal="63" workbookViewId="0">
      <selection activeCell="J25" sqref="J25"/>
    </sheetView>
  </sheetViews>
  <sheetFormatPr defaultColWidth="9.109375" defaultRowHeight="15.6" x14ac:dyDescent="0.3"/>
  <cols>
    <col min="1" max="1" width="9.109375" style="10"/>
    <col min="2" max="2" width="5" style="10" customWidth="1"/>
    <col min="3" max="3" width="40.44140625" style="10" customWidth="1"/>
    <col min="4" max="4" width="17" style="10" customWidth="1"/>
    <col min="5" max="5" width="5.77734375" style="10" customWidth="1"/>
    <col min="6" max="6" width="5.109375" style="10" customWidth="1"/>
    <col min="7" max="8" width="11.6640625" style="10" customWidth="1"/>
    <col min="9" max="9" width="23.109375" style="10" customWidth="1"/>
    <col min="10" max="16384" width="9.109375" style="10"/>
  </cols>
  <sheetData>
    <row r="1" spans="2:8" ht="18" x14ac:dyDescent="0.35">
      <c r="B1" s="22" t="s">
        <v>89</v>
      </c>
      <c r="C1" s="23"/>
      <c r="D1" s="23"/>
      <c r="E1" s="23"/>
      <c r="F1" s="23"/>
    </row>
    <row r="2" spans="2:8" ht="18" x14ac:dyDescent="0.35">
      <c r="B2" s="22"/>
      <c r="C2" s="23"/>
      <c r="D2" s="23"/>
      <c r="E2" s="23"/>
      <c r="F2" s="23"/>
    </row>
    <row r="3" spans="2:8" ht="16.05" customHeight="1" x14ac:dyDescent="0.3">
      <c r="B3" s="120" t="s">
        <v>90</v>
      </c>
      <c r="C3" s="120"/>
      <c r="D3" s="120"/>
      <c r="E3" s="120"/>
      <c r="F3" s="120"/>
      <c r="G3" s="120"/>
      <c r="H3" s="120"/>
    </row>
    <row r="4" spans="2:8" x14ac:dyDescent="0.3">
      <c r="B4" s="120"/>
      <c r="C4" s="120"/>
      <c r="D4" s="120"/>
      <c r="E4" s="120"/>
      <c r="F4" s="120"/>
      <c r="G4" s="120"/>
      <c r="H4" s="120"/>
    </row>
    <row r="5" spans="2:8" ht="16.05" customHeight="1" x14ac:dyDescent="0.3">
      <c r="B5" s="121" t="s">
        <v>91</v>
      </c>
      <c r="C5" s="121"/>
      <c r="D5" s="121"/>
      <c r="E5" s="121"/>
      <c r="F5" s="121"/>
      <c r="G5" s="121"/>
      <c r="H5" s="121"/>
    </row>
    <row r="6" spans="2:8" x14ac:dyDescent="0.3">
      <c r="B6" s="121"/>
      <c r="C6" s="121"/>
      <c r="D6" s="121"/>
      <c r="E6" s="121"/>
      <c r="F6" s="121"/>
      <c r="G6" s="121"/>
      <c r="H6" s="121"/>
    </row>
    <row r="8" spans="2:8" x14ac:dyDescent="0.3">
      <c r="B8" s="10" t="s">
        <v>92</v>
      </c>
    </row>
    <row r="9" spans="2:8" x14ac:dyDescent="0.3">
      <c r="C9" s="55" t="s">
        <v>93</v>
      </c>
      <c r="D9" s="56">
        <v>80</v>
      </c>
    </row>
    <row r="10" spans="2:8" x14ac:dyDescent="0.3">
      <c r="C10" s="55" t="s">
        <v>94</v>
      </c>
      <c r="D10" s="56">
        <v>8</v>
      </c>
    </row>
    <row r="11" spans="2:8" x14ac:dyDescent="0.3">
      <c r="C11" s="55" t="s">
        <v>95</v>
      </c>
      <c r="D11" s="56">
        <v>12</v>
      </c>
    </row>
    <row r="13" spans="2:8" x14ac:dyDescent="0.3">
      <c r="B13" s="10" t="s">
        <v>96</v>
      </c>
    </row>
    <row r="14" spans="2:8" ht="16.2" thickBot="1" x14ac:dyDescent="0.35"/>
    <row r="15" spans="2:8" ht="16.2" thickBot="1" x14ac:dyDescent="0.35">
      <c r="B15" s="128" t="s">
        <v>97</v>
      </c>
      <c r="C15" s="124"/>
      <c r="D15" s="124"/>
      <c r="E15" s="124"/>
      <c r="F15" s="125"/>
      <c r="G15" s="128" t="s">
        <v>98</v>
      </c>
      <c r="H15" s="125"/>
    </row>
    <row r="16" spans="2:8" ht="16.2" thickBot="1" x14ac:dyDescent="0.35">
      <c r="B16" s="114" t="s">
        <v>99</v>
      </c>
      <c r="C16" s="115"/>
      <c r="D16" s="115"/>
      <c r="E16" s="115"/>
      <c r="F16" s="116"/>
      <c r="G16" s="58" t="s">
        <v>100</v>
      </c>
      <c r="H16" s="57">
        <v>80</v>
      </c>
    </row>
    <row r="17" spans="2:9" ht="16.2" thickBot="1" x14ac:dyDescent="0.35">
      <c r="B17" s="117" t="s">
        <v>101</v>
      </c>
      <c r="C17" s="118"/>
      <c r="D17" s="118"/>
      <c r="E17" s="118"/>
      <c r="F17" s="119"/>
      <c r="G17" s="58" t="s">
        <v>102</v>
      </c>
      <c r="H17" s="57">
        <v>8</v>
      </c>
    </row>
    <row r="18" spans="2:9" ht="16.2" thickBot="1" x14ac:dyDescent="0.35">
      <c r="B18" s="117" t="s">
        <v>103</v>
      </c>
      <c r="C18" s="118"/>
      <c r="D18" s="118"/>
      <c r="E18" s="118"/>
      <c r="F18" s="119"/>
      <c r="G18" s="58" t="s">
        <v>104</v>
      </c>
      <c r="H18" s="57">
        <f>D11</f>
        <v>12</v>
      </c>
    </row>
    <row r="19" spans="2:9" ht="16.2" thickBot="1" x14ac:dyDescent="0.35">
      <c r="B19" s="59" t="s">
        <v>0</v>
      </c>
      <c r="C19" s="60" t="s">
        <v>1</v>
      </c>
      <c r="D19" s="60" t="s">
        <v>105</v>
      </c>
      <c r="E19" s="122" t="s">
        <v>106</v>
      </c>
      <c r="F19" s="123"/>
      <c r="G19" s="124"/>
      <c r="H19" s="125"/>
    </row>
    <row r="20" spans="2:9" s="40" customFormat="1" ht="151.05000000000001" customHeight="1" thickBot="1" x14ac:dyDescent="0.35">
      <c r="B20" s="61" t="s">
        <v>79</v>
      </c>
      <c r="C20" s="62" t="s">
        <v>130</v>
      </c>
      <c r="D20" s="63" t="s">
        <v>107</v>
      </c>
      <c r="E20" s="64" t="s">
        <v>108</v>
      </c>
      <c r="F20" s="65">
        <v>1</v>
      </c>
      <c r="G20" s="126" t="s">
        <v>109</v>
      </c>
      <c r="H20" s="127"/>
      <c r="I20" s="66"/>
    </row>
    <row r="21" spans="2:9" ht="47.4" thickBot="1" x14ac:dyDescent="0.35">
      <c r="B21" s="61" t="s">
        <v>110</v>
      </c>
      <c r="C21" s="62" t="s">
        <v>154</v>
      </c>
      <c r="D21" s="63" t="s">
        <v>107</v>
      </c>
      <c r="E21" s="64" t="s">
        <v>111</v>
      </c>
      <c r="F21" s="67">
        <v>1</v>
      </c>
      <c r="G21" s="126" t="s">
        <v>112</v>
      </c>
      <c r="H21" s="127"/>
    </row>
    <row r="22" spans="2:9" x14ac:dyDescent="0.3">
      <c r="B22" s="130" t="s">
        <v>113</v>
      </c>
      <c r="C22" s="131"/>
      <c r="D22" s="131"/>
      <c r="E22" s="68"/>
      <c r="F22" s="69"/>
      <c r="G22" s="70"/>
      <c r="H22" s="71"/>
    </row>
    <row r="23" spans="2:9" x14ac:dyDescent="0.3">
      <c r="B23" s="132" t="s">
        <v>114</v>
      </c>
      <c r="C23" s="133"/>
      <c r="D23" s="133"/>
      <c r="E23" s="133"/>
      <c r="F23" s="133"/>
      <c r="G23" s="133"/>
      <c r="H23" s="134"/>
    </row>
    <row r="24" spans="2:9" x14ac:dyDescent="0.3">
      <c r="B24" s="132"/>
      <c r="C24" s="133"/>
      <c r="D24" s="133"/>
      <c r="E24" s="133"/>
      <c r="F24" s="133"/>
      <c r="G24" s="133"/>
      <c r="H24" s="134"/>
    </row>
    <row r="25" spans="2:9" x14ac:dyDescent="0.3">
      <c r="B25" s="132" t="s">
        <v>115</v>
      </c>
      <c r="C25" s="133"/>
      <c r="D25" s="133"/>
      <c r="E25" s="133"/>
      <c r="F25" s="133"/>
      <c r="G25" s="133"/>
      <c r="H25" s="134"/>
    </row>
    <row r="26" spans="2:9" x14ac:dyDescent="0.3">
      <c r="B26" s="132"/>
      <c r="C26" s="133"/>
      <c r="D26" s="133"/>
      <c r="E26" s="133"/>
      <c r="F26" s="133"/>
      <c r="G26" s="133"/>
      <c r="H26" s="134"/>
    </row>
    <row r="27" spans="2:9" x14ac:dyDescent="0.3">
      <c r="B27" s="135" t="s">
        <v>116</v>
      </c>
      <c r="C27" s="136"/>
      <c r="D27" s="136"/>
      <c r="E27" s="136"/>
      <c r="F27" s="136"/>
      <c r="G27" s="136"/>
      <c r="H27" s="137"/>
    </row>
    <row r="28" spans="2:9" x14ac:dyDescent="0.3">
      <c r="B28" s="132" t="s">
        <v>117</v>
      </c>
      <c r="C28" s="133"/>
      <c r="D28" s="133"/>
      <c r="E28" s="133"/>
      <c r="F28" s="133"/>
      <c r="G28" s="133"/>
      <c r="H28" s="134"/>
    </row>
    <row r="29" spans="2:9" x14ac:dyDescent="0.3">
      <c r="B29" s="132" t="s">
        <v>118</v>
      </c>
      <c r="C29" s="133"/>
      <c r="D29" s="133"/>
      <c r="E29" s="133"/>
      <c r="F29" s="133"/>
      <c r="G29" s="133"/>
      <c r="H29" s="134"/>
    </row>
    <row r="30" spans="2:9" x14ac:dyDescent="0.3">
      <c r="B30" s="132" t="s">
        <v>119</v>
      </c>
      <c r="C30" s="133"/>
      <c r="D30" s="133"/>
      <c r="E30" s="133"/>
      <c r="F30" s="133"/>
      <c r="G30" s="133"/>
      <c r="H30" s="134"/>
    </row>
    <row r="31" spans="2:9" ht="30.6" customHeight="1" thickBot="1" x14ac:dyDescent="0.35">
      <c r="B31" s="138"/>
      <c r="C31" s="139"/>
      <c r="D31" s="139"/>
      <c r="E31" s="139"/>
      <c r="F31" s="139"/>
      <c r="G31" s="139"/>
      <c r="H31" s="140"/>
    </row>
    <row r="32" spans="2:9" x14ac:dyDescent="0.3">
      <c r="B32" s="72"/>
      <c r="C32" s="73"/>
      <c r="D32" s="74"/>
      <c r="E32" s="75"/>
      <c r="F32" s="76"/>
      <c r="G32" s="74"/>
      <c r="H32" s="74"/>
    </row>
    <row r="34" spans="2:8" x14ac:dyDescent="0.3">
      <c r="B34" s="121" t="s">
        <v>120</v>
      </c>
      <c r="C34" s="121"/>
      <c r="D34" s="121"/>
      <c r="E34" s="121"/>
      <c r="F34" s="121"/>
      <c r="G34" s="121"/>
      <c r="H34" s="121"/>
    </row>
    <row r="36" spans="2:8" x14ac:dyDescent="0.3">
      <c r="B36" s="121" t="s">
        <v>121</v>
      </c>
      <c r="C36" s="121"/>
      <c r="D36" s="121"/>
      <c r="E36" s="121"/>
      <c r="F36" s="121"/>
      <c r="G36" s="121"/>
      <c r="H36" s="121"/>
    </row>
    <row r="37" spans="2:8" x14ac:dyDescent="0.3">
      <c r="D37" s="77" t="s">
        <v>122</v>
      </c>
    </row>
    <row r="39" spans="2:8" x14ac:dyDescent="0.3">
      <c r="B39" s="121" t="s">
        <v>123</v>
      </c>
      <c r="C39" s="121"/>
      <c r="D39" s="121"/>
      <c r="E39" s="121"/>
      <c r="F39" s="121"/>
      <c r="G39" s="121"/>
      <c r="H39" s="121"/>
    </row>
    <row r="43" spans="2:8" x14ac:dyDescent="0.3">
      <c r="B43" s="142" t="s">
        <v>128</v>
      </c>
      <c r="C43" s="142"/>
      <c r="D43" s="142"/>
      <c r="E43" s="142"/>
      <c r="F43" s="142"/>
      <c r="G43" s="142"/>
      <c r="H43" s="142"/>
    </row>
    <row r="44" spans="2:8" x14ac:dyDescent="0.3">
      <c r="B44" s="142"/>
      <c r="C44" s="142"/>
      <c r="D44" s="142"/>
      <c r="E44" s="142"/>
      <c r="F44" s="142"/>
      <c r="G44" s="142"/>
      <c r="H44" s="142"/>
    </row>
    <row r="45" spans="2:8" x14ac:dyDescent="0.3">
      <c r="B45" s="142" t="s">
        <v>152</v>
      </c>
      <c r="C45" s="142"/>
      <c r="D45" s="142"/>
      <c r="E45" s="142"/>
      <c r="F45" s="142"/>
      <c r="G45" s="142"/>
      <c r="H45" s="142"/>
    </row>
    <row r="46" spans="2:8" x14ac:dyDescent="0.3">
      <c r="B46" s="142"/>
      <c r="C46" s="142"/>
      <c r="D46" s="142"/>
      <c r="E46" s="142"/>
      <c r="F46" s="142"/>
      <c r="G46" s="142"/>
      <c r="H46" s="142"/>
    </row>
    <row r="47" spans="2:8" x14ac:dyDescent="0.3">
      <c r="B47" s="40"/>
      <c r="C47" s="40"/>
      <c r="D47" s="40"/>
      <c r="E47" s="40"/>
      <c r="F47" s="40"/>
      <c r="G47" s="40"/>
      <c r="H47" s="40"/>
    </row>
    <row r="48" spans="2:8" x14ac:dyDescent="0.3">
      <c r="B48" s="133" t="s">
        <v>124</v>
      </c>
      <c r="C48" s="133"/>
      <c r="D48" s="133"/>
      <c r="E48" s="133"/>
      <c r="F48" s="133"/>
      <c r="G48" s="133"/>
      <c r="H48" s="133"/>
    </row>
    <row r="49" spans="2:8" x14ac:dyDescent="0.3">
      <c r="B49" s="133"/>
      <c r="C49" s="133"/>
      <c r="D49" s="133"/>
      <c r="E49" s="133"/>
      <c r="F49" s="133"/>
      <c r="G49" s="133"/>
      <c r="H49" s="133"/>
    </row>
    <row r="56" spans="2:8" x14ac:dyDescent="0.3">
      <c r="B56" s="120" t="s">
        <v>161</v>
      </c>
      <c r="C56" s="120"/>
      <c r="D56" s="120"/>
      <c r="E56" s="120"/>
      <c r="F56" s="120"/>
      <c r="G56" s="120"/>
      <c r="H56" s="120"/>
    </row>
    <row r="57" spans="2:8" x14ac:dyDescent="0.3">
      <c r="B57" s="120"/>
      <c r="C57" s="120"/>
      <c r="D57" s="120"/>
      <c r="E57" s="120"/>
      <c r="F57" s="120"/>
      <c r="G57" s="120"/>
      <c r="H57" s="120"/>
    </row>
    <row r="58" spans="2:8" x14ac:dyDescent="0.3">
      <c r="B58" s="143" t="s">
        <v>125</v>
      </c>
      <c r="C58" s="143"/>
      <c r="D58" s="143"/>
      <c r="E58" s="143"/>
      <c r="F58" s="143"/>
      <c r="G58" s="143"/>
      <c r="H58" s="143"/>
    </row>
    <row r="59" spans="2:8" x14ac:dyDescent="0.3">
      <c r="B59" s="129" t="s">
        <v>126</v>
      </c>
      <c r="C59" s="129"/>
      <c r="D59" s="129"/>
      <c r="E59" s="129"/>
      <c r="F59" s="129"/>
      <c r="G59" s="129"/>
      <c r="H59" s="129"/>
    </row>
    <row r="60" spans="2:8" x14ac:dyDescent="0.3">
      <c r="B60" s="141" t="s">
        <v>127</v>
      </c>
      <c r="C60" s="141"/>
      <c r="D60" s="141"/>
      <c r="E60" s="141"/>
      <c r="F60" s="141"/>
      <c r="G60" s="141"/>
      <c r="H60" s="141"/>
    </row>
  </sheetData>
  <mergeCells count="27">
    <mergeCell ref="B60:H60"/>
    <mergeCell ref="B39:H39"/>
    <mergeCell ref="B43:H44"/>
    <mergeCell ref="B45:H46"/>
    <mergeCell ref="B48:H49"/>
    <mergeCell ref="B56:H57"/>
    <mergeCell ref="B58:H58"/>
    <mergeCell ref="E19:H19"/>
    <mergeCell ref="G20:H20"/>
    <mergeCell ref="B15:F15"/>
    <mergeCell ref="B59:H59"/>
    <mergeCell ref="B36:H36"/>
    <mergeCell ref="G21:H21"/>
    <mergeCell ref="B22:D22"/>
    <mergeCell ref="B23:H24"/>
    <mergeCell ref="B25:H26"/>
    <mergeCell ref="B27:H27"/>
    <mergeCell ref="B28:H28"/>
    <mergeCell ref="B29:H29"/>
    <mergeCell ref="B30:H31"/>
    <mergeCell ref="B34:H34"/>
    <mergeCell ref="G15:H15"/>
    <mergeCell ref="B16:F16"/>
    <mergeCell ref="B17:F17"/>
    <mergeCell ref="B3:H4"/>
    <mergeCell ref="B5:H6"/>
    <mergeCell ref="B18:F18"/>
  </mergeCells>
  <dataValidations count="2">
    <dataValidation allowBlank="1" prompt="Pasirinkti parametro vertę: yra / nėra" sqref="G32:H32 G20:H22" xr:uid="{B5D41F58-EAEE-B340-BF32-D93A38B37304}"/>
    <dataValidation allowBlank="1" sqref="C32 C20:C21" xr:uid="{6C452A22-4209-AB4D-AFA7-D722D7174534}"/>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I52"/>
  <sheetViews>
    <sheetView topLeftCell="A22" zoomScale="69" zoomScaleNormal="69" workbookViewId="0">
      <selection activeCell="C6" sqref="C6"/>
    </sheetView>
  </sheetViews>
  <sheetFormatPr defaultColWidth="9.109375" defaultRowHeight="15.6" x14ac:dyDescent="0.3"/>
  <cols>
    <col min="1" max="1" width="9.109375" style="10"/>
    <col min="2" max="2" width="35.6640625" style="10" customWidth="1"/>
    <col min="3" max="3" width="39.44140625" style="10" customWidth="1"/>
    <col min="4" max="4" width="36.44140625" style="10" customWidth="1"/>
    <col min="5" max="5" width="22.109375" style="10" customWidth="1"/>
    <col min="6" max="6" width="20.44140625" style="10" customWidth="1"/>
    <col min="7" max="7" width="20.6640625" style="10" customWidth="1"/>
    <col min="8" max="8" width="26.33203125" style="10" customWidth="1"/>
    <col min="9" max="9" width="29.77734375" style="10" customWidth="1"/>
    <col min="10" max="10" width="27.6640625" style="10" customWidth="1"/>
    <col min="11" max="16384" width="9.109375" style="10"/>
  </cols>
  <sheetData>
    <row r="2" spans="2:9" ht="18" x14ac:dyDescent="0.35">
      <c r="B2" s="13" t="s">
        <v>2</v>
      </c>
      <c r="C2" s="22"/>
      <c r="D2" s="22"/>
      <c r="E2" s="23"/>
      <c r="F2" s="148"/>
      <c r="G2" s="148"/>
      <c r="H2" s="148"/>
      <c r="I2" s="23"/>
    </row>
    <row r="3" spans="2:9" ht="18" x14ac:dyDescent="0.35">
      <c r="B3" s="13"/>
      <c r="C3" s="22"/>
      <c r="D3" s="22"/>
      <c r="E3" s="23"/>
      <c r="F3" s="24"/>
      <c r="G3" s="24"/>
      <c r="H3" s="24"/>
      <c r="I3" s="23"/>
    </row>
    <row r="4" spans="2:9" ht="18" x14ac:dyDescent="0.35">
      <c r="B4" s="25" t="s">
        <v>3</v>
      </c>
      <c r="C4" s="149" t="s">
        <v>4</v>
      </c>
      <c r="D4" s="149"/>
      <c r="E4" s="23"/>
      <c r="F4" s="24"/>
      <c r="G4" s="24"/>
      <c r="H4" s="24"/>
      <c r="I4" s="23"/>
    </row>
    <row r="5" spans="2:9" ht="18" x14ac:dyDescent="0.35">
      <c r="B5" s="11"/>
      <c r="C5" s="14"/>
      <c r="D5" s="22"/>
      <c r="E5" s="23"/>
      <c r="F5" s="24"/>
      <c r="G5" s="24"/>
      <c r="H5" s="24"/>
      <c r="I5" s="23"/>
    </row>
    <row r="6" spans="2:9" ht="18" x14ac:dyDescent="0.35">
      <c r="B6" s="26" t="s">
        <v>5</v>
      </c>
      <c r="C6" s="104"/>
      <c r="D6" s="22"/>
      <c r="E6" s="23"/>
      <c r="F6" s="24"/>
      <c r="G6" s="24"/>
      <c r="H6" s="24"/>
      <c r="I6" s="23"/>
    </row>
    <row r="7" spans="2:9" ht="18" x14ac:dyDescent="0.35">
      <c r="C7" s="22"/>
      <c r="D7" s="22"/>
      <c r="E7" s="23"/>
      <c r="F7" s="24"/>
      <c r="G7" s="24"/>
      <c r="H7" s="24"/>
      <c r="I7" s="23"/>
    </row>
    <row r="8" spans="2:9" ht="15.75" customHeight="1" x14ac:dyDescent="0.3">
      <c r="B8" s="145" t="s">
        <v>6</v>
      </c>
      <c r="C8" s="145"/>
      <c r="D8" s="145"/>
      <c r="E8" s="145"/>
      <c r="F8" s="146"/>
      <c r="G8" s="146"/>
      <c r="H8" s="146"/>
      <c r="I8" s="27"/>
    </row>
    <row r="9" spans="2:9" ht="16.2" customHeight="1" x14ac:dyDescent="0.3">
      <c r="B9" s="150" t="s">
        <v>7</v>
      </c>
      <c r="C9" s="150"/>
      <c r="D9" s="150"/>
      <c r="E9" s="150"/>
      <c r="F9" s="146"/>
      <c r="G9" s="146"/>
      <c r="H9" s="146"/>
      <c r="I9" s="27"/>
    </row>
    <row r="10" spans="2:9" ht="16.2" customHeight="1" x14ac:dyDescent="0.3">
      <c r="B10" s="150" t="s">
        <v>8</v>
      </c>
      <c r="C10" s="150"/>
      <c r="D10" s="150"/>
      <c r="E10" s="150"/>
      <c r="F10" s="146"/>
      <c r="G10" s="146"/>
      <c r="H10" s="146"/>
      <c r="I10" s="27"/>
    </row>
    <row r="11" spans="2:9" ht="16.2" customHeight="1" x14ac:dyDescent="0.3">
      <c r="B11" s="145" t="s">
        <v>9</v>
      </c>
      <c r="C11" s="145"/>
      <c r="D11" s="145"/>
      <c r="E11" s="145"/>
      <c r="F11" s="146"/>
      <c r="G11" s="146"/>
      <c r="H11" s="146"/>
      <c r="I11" s="27"/>
    </row>
    <row r="12" spans="2:9" ht="31.05" customHeight="1" x14ac:dyDescent="0.3">
      <c r="B12" s="151" t="s">
        <v>10</v>
      </c>
      <c r="C12" s="151"/>
      <c r="D12" s="151"/>
      <c r="E12" s="151"/>
      <c r="F12" s="146"/>
      <c r="G12" s="146"/>
      <c r="H12" s="146"/>
      <c r="I12" s="27"/>
    </row>
    <row r="13" spans="2:9" ht="16.2" customHeight="1" x14ac:dyDescent="0.3">
      <c r="B13" s="145" t="s">
        <v>11</v>
      </c>
      <c r="C13" s="145"/>
      <c r="D13" s="145"/>
      <c r="E13" s="145"/>
      <c r="F13" s="146"/>
      <c r="G13" s="146"/>
      <c r="H13" s="146"/>
      <c r="I13" s="27"/>
    </row>
    <row r="14" spans="2:9" ht="16.2" customHeight="1" x14ac:dyDescent="0.3">
      <c r="B14" s="145" t="s">
        <v>12</v>
      </c>
      <c r="C14" s="145"/>
      <c r="D14" s="145"/>
      <c r="E14" s="145"/>
      <c r="F14" s="146"/>
      <c r="G14" s="146"/>
      <c r="H14" s="146"/>
      <c r="I14" s="27"/>
    </row>
    <row r="15" spans="2:9" ht="31.05" customHeight="1" x14ac:dyDescent="0.3">
      <c r="B15" s="145" t="s">
        <v>13</v>
      </c>
      <c r="C15" s="145"/>
      <c r="D15" s="145"/>
      <c r="E15" s="145"/>
      <c r="F15" s="146"/>
      <c r="G15" s="146"/>
      <c r="H15" s="146"/>
      <c r="I15" s="27"/>
    </row>
    <row r="16" spans="2:9" ht="31.05" customHeight="1" x14ac:dyDescent="0.3">
      <c r="B16" s="145" t="s">
        <v>14</v>
      </c>
      <c r="C16" s="145"/>
      <c r="D16" s="145"/>
      <c r="E16" s="145"/>
      <c r="F16" s="146"/>
      <c r="G16" s="146"/>
      <c r="H16" s="146"/>
      <c r="I16" s="27"/>
    </row>
    <row r="17" spans="2:9" ht="18" customHeight="1" x14ac:dyDescent="0.3">
      <c r="C17" s="12"/>
      <c r="D17" s="12"/>
      <c r="E17" s="12"/>
      <c r="F17" s="15"/>
      <c r="G17" s="15"/>
      <c r="H17" s="15"/>
      <c r="I17" s="15"/>
    </row>
    <row r="18" spans="2:9" x14ac:dyDescent="0.3">
      <c r="B18" s="147" t="s">
        <v>15</v>
      </c>
      <c r="C18" s="147"/>
      <c r="D18" s="147"/>
      <c r="E18" s="147"/>
      <c r="F18" s="147"/>
      <c r="G18" s="147"/>
      <c r="H18" s="147"/>
      <c r="I18" s="28"/>
    </row>
    <row r="19" spans="2:9" x14ac:dyDescent="0.3">
      <c r="B19" s="143" t="s">
        <v>16</v>
      </c>
      <c r="C19" s="143"/>
      <c r="D19" s="143"/>
      <c r="E19" s="143"/>
      <c r="F19" s="143"/>
      <c r="G19" s="143"/>
      <c r="H19" s="143"/>
      <c r="I19" s="29"/>
    </row>
    <row r="20" spans="2:9" x14ac:dyDescent="0.3">
      <c r="B20" s="143" t="s">
        <v>17</v>
      </c>
      <c r="C20" s="143"/>
      <c r="D20" s="143"/>
      <c r="E20" s="143"/>
      <c r="F20" s="143"/>
      <c r="G20" s="143"/>
      <c r="H20" s="143"/>
      <c r="I20" s="29"/>
    </row>
    <row r="21" spans="2:9" x14ac:dyDescent="0.3">
      <c r="B21" s="143" t="s">
        <v>18</v>
      </c>
      <c r="C21" s="143"/>
      <c r="D21" s="143"/>
      <c r="E21" s="143"/>
      <c r="F21" s="143"/>
      <c r="G21" s="143"/>
      <c r="H21" s="143"/>
      <c r="I21" s="29"/>
    </row>
    <row r="22" spans="2:9" x14ac:dyDescent="0.3">
      <c r="B22" s="143" t="s">
        <v>19</v>
      </c>
      <c r="C22" s="143"/>
      <c r="D22" s="143"/>
      <c r="E22" s="143"/>
      <c r="F22" s="143"/>
      <c r="G22" s="143"/>
      <c r="H22" s="143"/>
    </row>
    <row r="23" spans="2:9" ht="31.95" customHeight="1" x14ac:dyDescent="0.3">
      <c r="B23" s="144" t="s">
        <v>20</v>
      </c>
      <c r="C23" s="144"/>
      <c r="D23" s="144"/>
      <c r="E23" s="144"/>
      <c r="F23" s="144"/>
      <c r="G23" s="144"/>
      <c r="H23" s="144"/>
      <c r="I23" s="21"/>
    </row>
    <row r="24" spans="2:9" x14ac:dyDescent="0.3">
      <c r="B24" s="143" t="s">
        <v>21</v>
      </c>
      <c r="C24" s="143"/>
      <c r="D24" s="143"/>
      <c r="E24" s="143"/>
      <c r="F24" s="143"/>
      <c r="G24" s="143"/>
      <c r="H24" s="143"/>
    </row>
    <row r="27" spans="2:9" x14ac:dyDescent="0.3">
      <c r="B27" s="147" t="s">
        <v>22</v>
      </c>
      <c r="C27" s="147"/>
      <c r="D27" s="147"/>
      <c r="E27" s="147"/>
      <c r="F27" s="147"/>
      <c r="G27" s="147"/>
      <c r="H27" s="147"/>
    </row>
    <row r="29" spans="2:9" ht="31.2" x14ac:dyDescent="0.3">
      <c r="B29" s="30" t="s">
        <v>23</v>
      </c>
      <c r="C29" s="42" t="s">
        <v>24</v>
      </c>
      <c r="D29" s="42" t="s">
        <v>25</v>
      </c>
      <c r="E29" s="31" t="s">
        <v>26</v>
      </c>
      <c r="F29" s="34" t="s">
        <v>27</v>
      </c>
      <c r="G29" s="31" t="s">
        <v>28</v>
      </c>
      <c r="H29" s="31" t="s">
        <v>29</v>
      </c>
    </row>
    <row r="30" spans="2:9" ht="31.2" x14ac:dyDescent="0.3">
      <c r="B30" s="32" t="s">
        <v>153</v>
      </c>
      <c r="C30" s="105"/>
      <c r="D30" s="105"/>
      <c r="E30" s="33">
        <v>1</v>
      </c>
      <c r="F30" s="107"/>
      <c r="G30" s="108">
        <f>E30*F30</f>
        <v>0</v>
      </c>
      <c r="H30" s="108">
        <f>G30*1.21</f>
        <v>0</v>
      </c>
    </row>
    <row r="32" spans="2:9" x14ac:dyDescent="0.3">
      <c r="B32" s="147" t="s">
        <v>76</v>
      </c>
      <c r="C32" s="147"/>
      <c r="D32" s="147"/>
      <c r="E32" s="147"/>
    </row>
    <row r="34" spans="2:5" ht="31.2" x14ac:dyDescent="0.3">
      <c r="B34" s="31" t="s">
        <v>0</v>
      </c>
      <c r="C34" s="152" t="s">
        <v>77</v>
      </c>
      <c r="D34" s="153"/>
      <c r="E34" s="34" t="s">
        <v>78</v>
      </c>
    </row>
    <row r="35" spans="2:5" ht="67.05" customHeight="1" x14ac:dyDescent="0.3">
      <c r="B35" s="51" t="s">
        <v>79</v>
      </c>
      <c r="C35" s="154" t="s">
        <v>130</v>
      </c>
      <c r="D35" s="155"/>
      <c r="E35" s="106"/>
    </row>
    <row r="36" spans="2:5" x14ac:dyDescent="0.3">
      <c r="C36" s="40"/>
      <c r="D36" s="40"/>
    </row>
    <row r="37" spans="2:5" x14ac:dyDescent="0.3">
      <c r="C37" s="40"/>
      <c r="D37" s="40"/>
    </row>
    <row r="38" spans="2:5" x14ac:dyDescent="0.3">
      <c r="B38" s="147" t="s">
        <v>80</v>
      </c>
      <c r="C38" s="147"/>
      <c r="D38" s="147"/>
    </row>
    <row r="39" spans="2:5" x14ac:dyDescent="0.3">
      <c r="C39" s="12"/>
      <c r="D39" s="12"/>
      <c r="E39" s="12"/>
    </row>
    <row r="40" spans="2:5" x14ac:dyDescent="0.3">
      <c r="B40" s="153" t="s">
        <v>81</v>
      </c>
      <c r="C40" s="153"/>
      <c r="D40" s="34" t="s">
        <v>82</v>
      </c>
      <c r="E40" s="52"/>
    </row>
    <row r="41" spans="2:5" ht="34.950000000000003" customHeight="1" x14ac:dyDescent="0.3">
      <c r="B41" s="160" t="s">
        <v>154</v>
      </c>
      <c r="C41" s="160"/>
      <c r="D41" s="109"/>
      <c r="E41" s="53"/>
    </row>
    <row r="42" spans="2:5" x14ac:dyDescent="0.3">
      <c r="B42" s="161" t="s">
        <v>83</v>
      </c>
      <c r="C42" s="162"/>
      <c r="D42" s="12"/>
      <c r="E42" s="12"/>
    </row>
    <row r="43" spans="2:5" x14ac:dyDescent="0.3">
      <c r="B43" s="156" t="s">
        <v>84</v>
      </c>
      <c r="C43" s="157"/>
      <c r="D43" s="54"/>
    </row>
    <row r="44" spans="2:5" x14ac:dyDescent="0.3">
      <c r="B44" s="156"/>
      <c r="C44" s="157"/>
      <c r="D44" s="54"/>
    </row>
    <row r="45" spans="2:5" x14ac:dyDescent="0.3">
      <c r="B45" s="156" t="s">
        <v>85</v>
      </c>
      <c r="C45" s="157"/>
    </row>
    <row r="46" spans="2:5" x14ac:dyDescent="0.3">
      <c r="B46" s="156"/>
      <c r="C46" s="157"/>
    </row>
    <row r="47" spans="2:5" x14ac:dyDescent="0.3">
      <c r="B47" s="156" t="s">
        <v>86</v>
      </c>
      <c r="C47" s="157"/>
    </row>
    <row r="48" spans="2:5" x14ac:dyDescent="0.3">
      <c r="B48" s="156"/>
      <c r="C48" s="157"/>
    </row>
    <row r="49" spans="2:3" x14ac:dyDescent="0.3">
      <c r="B49" s="156" t="s">
        <v>87</v>
      </c>
      <c r="C49" s="157"/>
    </row>
    <row r="50" spans="2:3" x14ac:dyDescent="0.3">
      <c r="B50" s="156" t="s">
        <v>88</v>
      </c>
      <c r="C50" s="157"/>
    </row>
    <row r="51" spans="2:3" x14ac:dyDescent="0.3">
      <c r="B51" s="156" t="s">
        <v>155</v>
      </c>
      <c r="C51" s="157"/>
    </row>
    <row r="52" spans="2:3" ht="25.2" customHeight="1" x14ac:dyDescent="0.3">
      <c r="B52" s="158"/>
      <c r="C52" s="159"/>
    </row>
  </sheetData>
  <mergeCells count="41">
    <mergeCell ref="B47:C48"/>
    <mergeCell ref="B49:C49"/>
    <mergeCell ref="B50:C50"/>
    <mergeCell ref="B51:C52"/>
    <mergeCell ref="B40:C40"/>
    <mergeCell ref="B41:C41"/>
    <mergeCell ref="B42:C42"/>
    <mergeCell ref="B43:C44"/>
    <mergeCell ref="B45:C46"/>
    <mergeCell ref="B38:D38"/>
    <mergeCell ref="B27:H27"/>
    <mergeCell ref="B32:E32"/>
    <mergeCell ref="C34:D34"/>
    <mergeCell ref="C35:D35"/>
    <mergeCell ref="B13:E13"/>
    <mergeCell ref="F13:H13"/>
    <mergeCell ref="B14:E14"/>
    <mergeCell ref="F14:H14"/>
    <mergeCell ref="B15:E15"/>
    <mergeCell ref="F15:H15"/>
    <mergeCell ref="B10:E10"/>
    <mergeCell ref="F10:H10"/>
    <mergeCell ref="B11:E11"/>
    <mergeCell ref="F11:H11"/>
    <mergeCell ref="B12:E12"/>
    <mergeCell ref="F12:H12"/>
    <mergeCell ref="F2:H2"/>
    <mergeCell ref="C4:D4"/>
    <mergeCell ref="B8:E8"/>
    <mergeCell ref="F8:H8"/>
    <mergeCell ref="B9:E9"/>
    <mergeCell ref="F9:H9"/>
    <mergeCell ref="B23:H23"/>
    <mergeCell ref="B24:H24"/>
    <mergeCell ref="B16:E16"/>
    <mergeCell ref="F16:H16"/>
    <mergeCell ref="B18:H18"/>
    <mergeCell ref="B19:H19"/>
    <mergeCell ref="B20:H20"/>
    <mergeCell ref="B21:H21"/>
    <mergeCell ref="B22:H22"/>
  </mergeCells>
  <phoneticPr fontId="12" type="noConversion"/>
  <dataValidations count="3">
    <dataValidation type="list" allowBlank="1" showInputMessage="1" prompt="Pasirinkti išplėstinės garantijos reikšmę: TAIP / NE" sqref="D41" xr:uid="{C6E5AE54-2E74-D344-A6D2-328DD77C9712}">
      <formula1>"Taip,Ne"</formula1>
    </dataValidation>
    <dataValidation type="list" allowBlank="1" showInputMessage="1" showErrorMessage="1" prompt="Pasirinkti parametro vertę: yra / nėra" sqref="E35" xr:uid="{A76E521A-332E-2646-B351-E085A11550B3}">
      <formula1>"Yra, Nėra"</formula1>
    </dataValidation>
    <dataValidation allowBlank="1" sqref="B41:C41 C35" xr:uid="{48C3D81C-0B32-E246-83A2-1EC1CC6E227C}"/>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299"/>
  <sheetViews>
    <sheetView tabSelected="1" zoomScale="58" zoomScaleNormal="58" workbookViewId="0">
      <selection activeCell="U43" sqref="U43"/>
    </sheetView>
  </sheetViews>
  <sheetFormatPr defaultColWidth="8.77734375" defaultRowHeight="14.4" x14ac:dyDescent="0.3"/>
  <cols>
    <col min="2" max="2" width="17.77734375" customWidth="1"/>
    <col min="4" max="4" width="18.6640625" customWidth="1"/>
    <col min="7" max="7" width="11.77734375" customWidth="1"/>
    <col min="10" max="10" width="15.6640625" customWidth="1"/>
    <col min="11" max="11" width="22.77734375" customWidth="1"/>
    <col min="28" max="16384" width="8.77734375" style="35"/>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163" t="s">
        <v>30</v>
      </c>
      <c r="B2" s="163"/>
      <c r="C2" s="163"/>
      <c r="D2" s="163"/>
      <c r="E2" s="163"/>
      <c r="F2" s="163"/>
      <c r="G2" s="163"/>
      <c r="H2" s="163"/>
      <c r="I2" s="163"/>
      <c r="J2" s="163"/>
      <c r="K2" s="164"/>
      <c r="L2" s="1"/>
      <c r="M2" s="1"/>
      <c r="N2" s="1"/>
      <c r="O2" s="1"/>
      <c r="P2" s="1"/>
      <c r="Q2" s="1"/>
      <c r="R2" s="1"/>
      <c r="S2" s="1"/>
      <c r="T2" s="3"/>
      <c r="U2" s="3"/>
      <c r="V2" s="3"/>
      <c r="W2" s="3"/>
      <c r="X2" s="3"/>
      <c r="Y2" s="3"/>
      <c r="Z2" s="3"/>
      <c r="AA2" s="3"/>
    </row>
    <row r="3" spans="1:27" ht="15.6" x14ac:dyDescent="0.3">
      <c r="A3" s="163"/>
      <c r="B3" s="163"/>
      <c r="C3" s="163"/>
      <c r="D3" s="163"/>
      <c r="E3" s="163"/>
      <c r="F3" s="163"/>
      <c r="G3" s="163"/>
      <c r="H3" s="163"/>
      <c r="I3" s="163"/>
      <c r="J3" s="163"/>
      <c r="K3" s="164"/>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55.95" customHeight="1" x14ac:dyDescent="0.3">
      <c r="A5" s="165" t="s">
        <v>31</v>
      </c>
      <c r="B5" s="166"/>
      <c r="C5" s="166" t="s">
        <v>32</v>
      </c>
      <c r="D5" s="166"/>
      <c r="E5" s="166"/>
      <c r="F5" s="166" t="s">
        <v>33</v>
      </c>
      <c r="G5" s="166"/>
      <c r="H5" s="166"/>
      <c r="I5" s="166" t="s">
        <v>34</v>
      </c>
      <c r="J5" s="167"/>
      <c r="K5" s="36" t="s">
        <v>35</v>
      </c>
      <c r="L5" s="1"/>
      <c r="M5" s="1"/>
      <c r="N5" s="1"/>
      <c r="O5" s="1"/>
      <c r="P5" s="1"/>
      <c r="Q5" s="1"/>
      <c r="R5" s="1"/>
      <c r="S5" s="1"/>
      <c r="T5" s="3"/>
      <c r="U5" s="3"/>
      <c r="V5" s="3"/>
      <c r="W5" s="3"/>
      <c r="X5" s="3"/>
      <c r="Y5" s="3"/>
      <c r="Z5" s="3"/>
      <c r="AA5" s="3"/>
    </row>
    <row r="6" spans="1:27" ht="15.6" x14ac:dyDescent="0.3">
      <c r="A6" s="168" t="s">
        <v>162</v>
      </c>
      <c r="B6" s="169"/>
      <c r="C6" s="169"/>
      <c r="D6" s="169"/>
      <c r="E6" s="169"/>
      <c r="F6" s="169"/>
      <c r="G6" s="169"/>
      <c r="H6" s="169"/>
      <c r="I6" s="169"/>
      <c r="J6" s="169"/>
      <c r="K6" s="110"/>
      <c r="L6" s="1"/>
      <c r="M6" s="1"/>
      <c r="N6" s="1"/>
      <c r="O6" s="1"/>
      <c r="P6" s="1"/>
      <c r="Q6" s="1"/>
      <c r="R6" s="1"/>
      <c r="S6" s="1"/>
      <c r="T6" s="3"/>
      <c r="U6" s="3"/>
      <c r="V6" s="3"/>
      <c r="W6" s="3"/>
      <c r="X6" s="3"/>
      <c r="Y6" s="3"/>
      <c r="Z6" s="3"/>
      <c r="AA6" s="3"/>
    </row>
    <row r="7" spans="1:27" ht="15.6" x14ac:dyDescent="0.3">
      <c r="A7" s="168"/>
      <c r="B7" s="169"/>
      <c r="C7" s="169"/>
      <c r="D7" s="169"/>
      <c r="E7" s="169"/>
      <c r="F7" s="169"/>
      <c r="G7" s="169"/>
      <c r="H7" s="169"/>
      <c r="I7" s="169"/>
      <c r="J7" s="169"/>
      <c r="K7" s="110"/>
      <c r="L7" s="1"/>
      <c r="M7" s="1"/>
      <c r="N7" s="1"/>
      <c r="O7" s="1"/>
      <c r="P7" s="1"/>
      <c r="Q7" s="1"/>
      <c r="R7" s="1"/>
      <c r="S7" s="1"/>
      <c r="T7" s="3"/>
      <c r="U7" s="3"/>
      <c r="V7" s="3"/>
      <c r="W7" s="3"/>
      <c r="X7" s="3"/>
      <c r="Y7" s="3"/>
      <c r="Z7" s="3"/>
      <c r="AA7" s="3"/>
    </row>
    <row r="8" spans="1:27" ht="15.6" x14ac:dyDescent="0.3">
      <c r="A8" s="168"/>
      <c r="B8" s="169"/>
      <c r="C8" s="169"/>
      <c r="D8" s="169"/>
      <c r="E8" s="169"/>
      <c r="F8" s="169"/>
      <c r="G8" s="169"/>
      <c r="H8" s="169"/>
      <c r="I8" s="169"/>
      <c r="J8" s="169"/>
      <c r="K8" s="110"/>
      <c r="L8" s="1"/>
      <c r="M8" s="1"/>
      <c r="N8" s="1"/>
      <c r="O8" s="1"/>
      <c r="P8" s="1"/>
      <c r="Q8" s="1"/>
      <c r="R8" s="1"/>
      <c r="S8" s="1"/>
      <c r="T8" s="3"/>
      <c r="U8" s="3"/>
      <c r="V8" s="3"/>
      <c r="W8" s="3"/>
      <c r="X8" s="3"/>
      <c r="Y8" s="3"/>
      <c r="Z8" s="3"/>
      <c r="AA8" s="3"/>
    </row>
    <row r="9" spans="1:27" ht="15.6" x14ac:dyDescent="0.3">
      <c r="A9" s="170"/>
      <c r="B9" s="171"/>
      <c r="C9" s="172"/>
      <c r="D9" s="171"/>
      <c r="E9" s="171"/>
      <c r="F9" s="172"/>
      <c r="G9" s="171"/>
      <c r="H9" s="171"/>
      <c r="I9" s="172"/>
      <c r="J9" s="171"/>
      <c r="K9" s="5"/>
      <c r="L9" s="1"/>
      <c r="M9" s="1"/>
      <c r="N9" s="1"/>
      <c r="O9" s="1"/>
      <c r="P9" s="1"/>
      <c r="Q9" s="1"/>
      <c r="R9" s="1"/>
      <c r="S9" s="1"/>
      <c r="T9" s="3"/>
      <c r="U9" s="3"/>
      <c r="V9" s="3"/>
      <c r="W9" s="3"/>
      <c r="X9" s="3"/>
      <c r="Y9" s="3"/>
      <c r="Z9" s="3"/>
      <c r="AA9" s="3"/>
    </row>
    <row r="10" spans="1:27" ht="15.6" x14ac:dyDescent="0.3">
      <c r="A10" s="170"/>
      <c r="B10" s="171"/>
      <c r="C10" s="172"/>
      <c r="D10" s="171"/>
      <c r="E10" s="171"/>
      <c r="F10" s="172"/>
      <c r="G10" s="171"/>
      <c r="H10" s="171"/>
      <c r="I10" s="172"/>
      <c r="J10" s="171"/>
      <c r="K10" s="5"/>
      <c r="L10" s="1"/>
      <c r="M10" s="1"/>
      <c r="N10" s="1"/>
      <c r="O10" s="1"/>
      <c r="P10" s="1"/>
      <c r="Q10" s="1"/>
      <c r="R10" s="1"/>
      <c r="S10" s="1"/>
      <c r="T10" s="3"/>
      <c r="U10" s="3"/>
      <c r="V10" s="3"/>
      <c r="W10" s="3"/>
      <c r="X10" s="3"/>
      <c r="Y10" s="3"/>
      <c r="Z10" s="3"/>
      <c r="AA10" s="3"/>
    </row>
    <row r="11" spans="1:27" ht="15.6" x14ac:dyDescent="0.3">
      <c r="A11" s="170"/>
      <c r="B11" s="171"/>
      <c r="C11" s="172"/>
      <c r="D11" s="171"/>
      <c r="E11" s="171"/>
      <c r="F11" s="172"/>
      <c r="G11" s="171"/>
      <c r="H11" s="171"/>
      <c r="I11" s="172"/>
      <c r="J11" s="171"/>
      <c r="K11" s="5"/>
      <c r="L11" s="1"/>
      <c r="M11" s="1"/>
      <c r="N11" s="1"/>
      <c r="O11" s="1"/>
      <c r="P11" s="1"/>
      <c r="Q11" s="1"/>
      <c r="R11" s="1"/>
      <c r="S11" s="1"/>
      <c r="T11" s="3"/>
      <c r="U11" s="3"/>
      <c r="V11" s="3"/>
      <c r="W11" s="3"/>
      <c r="X11" s="3"/>
      <c r="Y11" s="3"/>
      <c r="Z11" s="3"/>
      <c r="AA11" s="3"/>
    </row>
    <row r="12" spans="1:27" ht="15.6" x14ac:dyDescent="0.3">
      <c r="A12" s="170"/>
      <c r="B12" s="171"/>
      <c r="C12" s="172"/>
      <c r="D12" s="171"/>
      <c r="E12" s="171"/>
      <c r="F12" s="172"/>
      <c r="G12" s="171"/>
      <c r="H12" s="171"/>
      <c r="I12" s="172"/>
      <c r="J12" s="171"/>
      <c r="K12" s="5"/>
      <c r="L12" s="1"/>
      <c r="M12" s="1"/>
      <c r="N12" s="1"/>
      <c r="O12" s="1"/>
      <c r="P12" s="1"/>
      <c r="Q12" s="1"/>
      <c r="R12" s="1"/>
      <c r="S12" s="1"/>
      <c r="T12" s="3"/>
      <c r="U12" s="3"/>
      <c r="V12" s="3"/>
      <c r="W12" s="3"/>
      <c r="X12" s="3"/>
      <c r="Y12" s="3"/>
      <c r="Z12" s="3"/>
      <c r="AA12" s="3"/>
    </row>
    <row r="13" spans="1:27" ht="15.6" x14ac:dyDescent="0.3">
      <c r="A13" s="170"/>
      <c r="B13" s="171"/>
      <c r="C13" s="172"/>
      <c r="D13" s="171"/>
      <c r="E13" s="171"/>
      <c r="F13" s="172"/>
      <c r="G13" s="171"/>
      <c r="H13" s="171"/>
      <c r="I13" s="172"/>
      <c r="J13" s="171"/>
      <c r="K13" s="5"/>
      <c r="L13" s="1"/>
      <c r="M13" s="1"/>
      <c r="N13" s="1"/>
      <c r="O13" s="1"/>
      <c r="P13" s="1"/>
      <c r="Q13" s="1"/>
      <c r="R13" s="1"/>
      <c r="S13" s="1"/>
      <c r="T13" s="3"/>
      <c r="U13" s="3"/>
      <c r="V13" s="3"/>
      <c r="W13" s="3"/>
      <c r="X13" s="3"/>
      <c r="Y13" s="3"/>
      <c r="Z13" s="3"/>
      <c r="AA13" s="3"/>
    </row>
    <row r="14" spans="1:27" ht="15.6" x14ac:dyDescent="0.3">
      <c r="A14" s="170"/>
      <c r="B14" s="171"/>
      <c r="C14" s="172"/>
      <c r="D14" s="171"/>
      <c r="E14" s="171"/>
      <c r="F14" s="172"/>
      <c r="G14" s="171"/>
      <c r="H14" s="171"/>
      <c r="I14" s="172"/>
      <c r="J14" s="171"/>
      <c r="K14" s="5"/>
      <c r="L14" s="1"/>
      <c r="M14" s="1"/>
      <c r="N14" s="1"/>
      <c r="O14" s="1"/>
      <c r="P14" s="1"/>
      <c r="Q14" s="1"/>
      <c r="R14" s="1"/>
      <c r="S14" s="1"/>
      <c r="T14" s="3"/>
      <c r="U14" s="3"/>
      <c r="V14" s="3"/>
      <c r="W14" s="3"/>
      <c r="X14" s="3"/>
      <c r="Y14" s="3"/>
      <c r="Z14" s="3"/>
      <c r="AA14" s="3"/>
    </row>
    <row r="15" spans="1:27" ht="16.2" thickBot="1" x14ac:dyDescent="0.35">
      <c r="A15" s="173"/>
      <c r="B15" s="174"/>
      <c r="C15" s="175"/>
      <c r="D15" s="174"/>
      <c r="E15" s="174"/>
      <c r="F15" s="175"/>
      <c r="G15" s="174"/>
      <c r="H15" s="174"/>
      <c r="I15" s="175"/>
      <c r="J15" s="174"/>
      <c r="K15" s="6"/>
      <c r="L15" s="1"/>
      <c r="M15" s="1"/>
      <c r="N15" s="1"/>
      <c r="O15" s="1"/>
      <c r="P15" s="1"/>
      <c r="Q15" s="1"/>
      <c r="R15" s="1"/>
      <c r="S15" s="1"/>
      <c r="T15" s="3"/>
      <c r="U15" s="3"/>
      <c r="V15" s="3"/>
      <c r="W15" s="3"/>
      <c r="X15" s="3"/>
      <c r="Y15" s="3"/>
      <c r="Z15" s="3"/>
      <c r="AA15" s="3"/>
    </row>
    <row r="16" spans="1:27" ht="15.6" x14ac:dyDescent="0.3">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6" x14ac:dyDescent="0.3">
      <c r="A17" s="176" t="s">
        <v>36</v>
      </c>
      <c r="B17" s="176"/>
      <c r="C17" s="176"/>
      <c r="D17" s="176"/>
      <c r="E17" s="176"/>
      <c r="F17" s="176"/>
      <c r="G17" s="176"/>
      <c r="H17" s="176"/>
      <c r="I17" s="176"/>
      <c r="J17" s="176"/>
      <c r="K17" s="176"/>
      <c r="L17" s="1"/>
      <c r="M17" s="1"/>
      <c r="N17" s="1"/>
      <c r="O17" s="1"/>
      <c r="P17" s="1"/>
      <c r="Q17" s="1"/>
      <c r="R17" s="1"/>
      <c r="S17" s="1"/>
      <c r="T17" s="3"/>
      <c r="U17" s="3"/>
      <c r="V17" s="3"/>
      <c r="W17" s="3"/>
      <c r="X17" s="3"/>
      <c r="Y17" s="3"/>
      <c r="Z17" s="3"/>
      <c r="AA17" s="3"/>
    </row>
    <row r="18" spans="1:27" ht="16.2" thickBot="1" x14ac:dyDescent="0.35">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3">
      <c r="A19" s="177" t="s">
        <v>23</v>
      </c>
      <c r="B19" s="178"/>
      <c r="C19" s="167" t="s">
        <v>32</v>
      </c>
      <c r="D19" s="179"/>
      <c r="E19" s="178"/>
      <c r="F19" s="167" t="s">
        <v>37</v>
      </c>
      <c r="G19" s="179"/>
      <c r="H19" s="178"/>
      <c r="I19" s="167" t="s">
        <v>34</v>
      </c>
      <c r="J19" s="180"/>
      <c r="K19" s="8"/>
      <c r="L19" s="1"/>
      <c r="M19" s="1"/>
      <c r="N19" s="1"/>
      <c r="O19" s="1"/>
      <c r="P19" s="1"/>
      <c r="Q19" s="1"/>
      <c r="R19" s="1"/>
      <c r="S19" s="1"/>
      <c r="T19" s="3"/>
      <c r="U19" s="3"/>
      <c r="V19" s="3"/>
      <c r="W19" s="3"/>
      <c r="X19" s="3"/>
      <c r="Y19" s="3"/>
      <c r="Z19" s="3"/>
      <c r="AA19" s="3"/>
    </row>
    <row r="20" spans="1:27" ht="15.6" x14ac:dyDescent="0.3">
      <c r="A20" s="181" t="s">
        <v>163</v>
      </c>
      <c r="B20" s="182"/>
      <c r="C20" s="183"/>
      <c r="D20" s="184"/>
      <c r="E20" s="182"/>
      <c r="F20" s="183"/>
      <c r="G20" s="184"/>
      <c r="H20" s="182"/>
      <c r="I20" s="183"/>
      <c r="J20" s="185"/>
      <c r="K20" s="8"/>
      <c r="L20" s="1"/>
      <c r="M20" s="1"/>
      <c r="N20" s="1"/>
      <c r="O20" s="1"/>
      <c r="P20" s="1"/>
      <c r="Q20" s="1"/>
      <c r="R20" s="1"/>
      <c r="S20" s="1"/>
      <c r="T20" s="3"/>
      <c r="U20" s="3"/>
      <c r="V20" s="3"/>
      <c r="W20" s="3"/>
      <c r="X20" s="3"/>
      <c r="Y20" s="3"/>
      <c r="Z20" s="3"/>
      <c r="AA20" s="3"/>
    </row>
    <row r="21" spans="1:27" ht="15.6" x14ac:dyDescent="0.3">
      <c r="A21" s="181"/>
      <c r="B21" s="182"/>
      <c r="C21" s="183"/>
      <c r="D21" s="184"/>
      <c r="E21" s="182"/>
      <c r="F21" s="183"/>
      <c r="G21" s="184"/>
      <c r="H21" s="182"/>
      <c r="I21" s="183"/>
      <c r="J21" s="185"/>
      <c r="K21" s="8"/>
      <c r="L21" s="1"/>
      <c r="M21" s="1"/>
      <c r="N21" s="1"/>
      <c r="O21" s="1"/>
      <c r="P21" s="1"/>
      <c r="Q21" s="1"/>
      <c r="R21" s="1"/>
      <c r="S21" s="1"/>
      <c r="T21" s="3"/>
      <c r="U21" s="3"/>
      <c r="V21" s="3"/>
      <c r="W21" s="3"/>
      <c r="X21" s="3"/>
      <c r="Y21" s="3"/>
      <c r="Z21" s="3"/>
      <c r="AA21" s="3"/>
    </row>
    <row r="22" spans="1:27" ht="15.6" x14ac:dyDescent="0.3">
      <c r="A22" s="181"/>
      <c r="B22" s="182"/>
      <c r="C22" s="183"/>
      <c r="D22" s="184"/>
      <c r="E22" s="182"/>
      <c r="F22" s="183"/>
      <c r="G22" s="184"/>
      <c r="H22" s="182"/>
      <c r="I22" s="183"/>
      <c r="J22" s="185"/>
      <c r="K22" s="8"/>
      <c r="L22" s="1"/>
      <c r="M22" s="1"/>
      <c r="N22" s="1"/>
      <c r="O22" s="1"/>
      <c r="P22" s="1"/>
      <c r="Q22" s="1"/>
      <c r="R22" s="1"/>
      <c r="S22" s="1"/>
      <c r="T22" s="3"/>
      <c r="U22" s="3"/>
      <c r="V22" s="3"/>
      <c r="W22" s="3"/>
      <c r="X22" s="3"/>
      <c r="Y22" s="3"/>
      <c r="Z22" s="3"/>
      <c r="AA22" s="3"/>
    </row>
    <row r="23" spans="1:27" ht="15.6" x14ac:dyDescent="0.3">
      <c r="A23" s="186"/>
      <c r="B23" s="187"/>
      <c r="C23" s="188"/>
      <c r="D23" s="189"/>
      <c r="E23" s="187"/>
      <c r="F23" s="188"/>
      <c r="G23" s="189"/>
      <c r="H23" s="187"/>
      <c r="I23" s="188"/>
      <c r="J23" s="190"/>
      <c r="K23" s="8"/>
      <c r="L23" s="1"/>
      <c r="M23" s="1"/>
      <c r="N23" s="1"/>
      <c r="O23" s="1"/>
      <c r="P23" s="1"/>
      <c r="Q23" s="1"/>
      <c r="R23" s="1"/>
      <c r="S23" s="1"/>
      <c r="T23" s="3"/>
      <c r="U23" s="3"/>
      <c r="V23" s="3"/>
      <c r="W23" s="3"/>
      <c r="X23" s="3"/>
      <c r="Y23" s="3"/>
      <c r="Z23" s="3"/>
      <c r="AA23" s="3"/>
    </row>
    <row r="24" spans="1:27" ht="15.6" x14ac:dyDescent="0.3">
      <c r="A24" s="186"/>
      <c r="B24" s="187"/>
      <c r="C24" s="188"/>
      <c r="D24" s="189"/>
      <c r="E24" s="187"/>
      <c r="F24" s="188"/>
      <c r="G24" s="189"/>
      <c r="H24" s="187"/>
      <c r="I24" s="188"/>
      <c r="J24" s="190"/>
      <c r="K24" s="8"/>
      <c r="L24" s="1"/>
      <c r="M24" s="1"/>
      <c r="N24" s="1"/>
      <c r="O24" s="1"/>
      <c r="P24" s="1"/>
      <c r="Q24" s="1"/>
      <c r="R24" s="1"/>
      <c r="S24" s="1"/>
      <c r="T24" s="3"/>
      <c r="U24" s="3"/>
      <c r="V24" s="3"/>
      <c r="W24" s="3"/>
      <c r="X24" s="3"/>
      <c r="Y24" s="3"/>
      <c r="Z24" s="3"/>
      <c r="AA24" s="3"/>
    </row>
    <row r="25" spans="1:27" ht="15.6" x14ac:dyDescent="0.3">
      <c r="A25" s="186"/>
      <c r="B25" s="187"/>
      <c r="C25" s="188"/>
      <c r="D25" s="189"/>
      <c r="E25" s="187"/>
      <c r="F25" s="188"/>
      <c r="G25" s="189"/>
      <c r="H25" s="187"/>
      <c r="I25" s="188"/>
      <c r="J25" s="190"/>
      <c r="K25" s="8"/>
      <c r="L25" s="1"/>
      <c r="M25" s="1"/>
      <c r="N25" s="1"/>
      <c r="O25" s="1"/>
      <c r="P25" s="1"/>
      <c r="Q25" s="1"/>
      <c r="R25" s="1"/>
      <c r="S25" s="1"/>
      <c r="T25" s="3"/>
      <c r="U25" s="3"/>
      <c r="V25" s="3"/>
      <c r="W25" s="3"/>
      <c r="X25" s="3"/>
      <c r="Y25" s="3"/>
      <c r="Z25" s="3"/>
      <c r="AA25" s="3"/>
    </row>
    <row r="26" spans="1:27" ht="15.6" x14ac:dyDescent="0.3">
      <c r="A26" s="186"/>
      <c r="B26" s="187"/>
      <c r="C26" s="188"/>
      <c r="D26" s="189"/>
      <c r="E26" s="187"/>
      <c r="F26" s="188"/>
      <c r="G26" s="189"/>
      <c r="H26" s="187"/>
      <c r="I26" s="188"/>
      <c r="J26" s="190"/>
      <c r="K26" s="8"/>
      <c r="L26" s="1"/>
      <c r="M26" s="1"/>
      <c r="N26" s="1"/>
      <c r="O26" s="1"/>
      <c r="P26" s="1"/>
      <c r="Q26" s="1"/>
      <c r="R26" s="1"/>
      <c r="S26" s="1"/>
      <c r="T26" s="3"/>
      <c r="U26" s="3"/>
      <c r="V26" s="3"/>
      <c r="W26" s="3"/>
      <c r="X26" s="3"/>
      <c r="Y26" s="3"/>
      <c r="Z26" s="3"/>
      <c r="AA26" s="3"/>
    </row>
    <row r="27" spans="1:27" ht="15.6" x14ac:dyDescent="0.3">
      <c r="A27" s="186"/>
      <c r="B27" s="187"/>
      <c r="C27" s="188"/>
      <c r="D27" s="189"/>
      <c r="E27" s="187"/>
      <c r="F27" s="188"/>
      <c r="G27" s="189"/>
      <c r="H27" s="187"/>
      <c r="I27" s="188"/>
      <c r="J27" s="190"/>
      <c r="K27" s="8"/>
      <c r="L27" s="1"/>
      <c r="M27" s="1"/>
      <c r="N27" s="1"/>
      <c r="O27" s="1"/>
      <c r="P27" s="1"/>
      <c r="Q27" s="1"/>
      <c r="R27" s="1"/>
      <c r="S27" s="1"/>
      <c r="T27" s="3"/>
      <c r="U27" s="3"/>
      <c r="V27" s="3"/>
      <c r="W27" s="3"/>
      <c r="X27" s="3"/>
      <c r="Y27" s="3"/>
      <c r="Z27" s="3"/>
      <c r="AA27" s="3"/>
    </row>
    <row r="28" spans="1:27" ht="15.6" x14ac:dyDescent="0.3">
      <c r="A28" s="186"/>
      <c r="B28" s="187"/>
      <c r="C28" s="188"/>
      <c r="D28" s="189"/>
      <c r="E28" s="187"/>
      <c r="F28" s="188"/>
      <c r="G28" s="189"/>
      <c r="H28" s="187"/>
      <c r="I28" s="188"/>
      <c r="J28" s="190"/>
      <c r="K28" s="8"/>
      <c r="L28" s="1"/>
      <c r="M28" s="1"/>
      <c r="N28" s="1"/>
      <c r="O28" s="1"/>
      <c r="P28" s="1"/>
      <c r="Q28" s="1"/>
      <c r="R28" s="1"/>
      <c r="S28" s="1"/>
      <c r="T28" s="3"/>
      <c r="U28" s="3"/>
      <c r="V28" s="3"/>
      <c r="W28" s="3"/>
      <c r="X28" s="3"/>
      <c r="Y28" s="3"/>
      <c r="Z28" s="3"/>
      <c r="AA28" s="3"/>
    </row>
    <row r="29" spans="1:27" ht="15.6" x14ac:dyDescent="0.3">
      <c r="A29" s="186"/>
      <c r="B29" s="187"/>
      <c r="C29" s="188"/>
      <c r="D29" s="189"/>
      <c r="E29" s="187"/>
      <c r="F29" s="188"/>
      <c r="G29" s="189"/>
      <c r="H29" s="187"/>
      <c r="I29" s="188"/>
      <c r="J29" s="190"/>
      <c r="K29" s="8"/>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191"/>
      <c r="B31" s="191"/>
      <c r="C31" s="191"/>
      <c r="D31" s="191"/>
      <c r="E31" s="191"/>
      <c r="F31" s="191"/>
      <c r="G31" s="191"/>
      <c r="H31" s="191"/>
      <c r="I31" s="191"/>
      <c r="J31" s="191"/>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19" t="s">
        <v>38</v>
      </c>
      <c r="B33" s="18"/>
      <c r="C33" s="18"/>
      <c r="D33" s="18"/>
      <c r="E33" s="18"/>
      <c r="F33" s="18"/>
      <c r="G33" s="18"/>
      <c r="H33" s="18"/>
      <c r="I33" s="18"/>
      <c r="J33" s="18"/>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7.049999999999997" customHeight="1" x14ac:dyDescent="0.3">
      <c r="A35" s="9" t="s">
        <v>0</v>
      </c>
      <c r="B35" s="179" t="s">
        <v>39</v>
      </c>
      <c r="C35" s="179"/>
      <c r="D35" s="179"/>
      <c r="E35" s="179"/>
      <c r="F35" s="179"/>
      <c r="G35" s="178"/>
      <c r="H35" s="179" t="s">
        <v>40</v>
      </c>
      <c r="I35" s="179"/>
      <c r="J35" s="180"/>
      <c r="K35" s="1"/>
      <c r="L35" s="1"/>
      <c r="M35" s="1"/>
      <c r="N35" s="1"/>
      <c r="O35" s="1"/>
      <c r="P35" s="1"/>
      <c r="Q35" s="1"/>
      <c r="R35" s="1"/>
      <c r="S35" s="1"/>
      <c r="T35" s="3"/>
      <c r="U35" s="3"/>
      <c r="V35" s="3"/>
      <c r="W35" s="3"/>
      <c r="X35" s="3"/>
      <c r="Y35" s="3"/>
      <c r="Z35" s="3"/>
      <c r="AA35" s="3"/>
    </row>
    <row r="36" spans="1:27" ht="15.6" customHeight="1" x14ac:dyDescent="0.3">
      <c r="A36" s="16">
        <v>1</v>
      </c>
      <c r="B36" s="192" t="s">
        <v>173</v>
      </c>
      <c r="C36" s="193"/>
      <c r="D36" s="193"/>
      <c r="E36" s="193"/>
      <c r="F36" s="193"/>
      <c r="G36" s="194"/>
      <c r="H36" s="184"/>
      <c r="I36" s="184"/>
      <c r="J36" s="185"/>
      <c r="K36" s="1"/>
      <c r="L36" s="1"/>
      <c r="M36" s="1"/>
      <c r="N36" s="1"/>
      <c r="O36" s="1"/>
      <c r="P36" s="1"/>
      <c r="Q36" s="1"/>
      <c r="R36" s="1"/>
      <c r="S36" s="1"/>
      <c r="T36" s="3"/>
      <c r="U36" s="3"/>
      <c r="V36" s="3"/>
      <c r="W36" s="3"/>
      <c r="X36" s="3"/>
      <c r="Y36" s="3"/>
      <c r="Z36" s="3"/>
      <c r="AA36" s="3"/>
    </row>
    <row r="37" spans="1:27" ht="15.6" customHeight="1" x14ac:dyDescent="0.3">
      <c r="A37" s="16">
        <v>2</v>
      </c>
      <c r="B37" s="192" t="s">
        <v>42</v>
      </c>
      <c r="C37" s="193"/>
      <c r="D37" s="193"/>
      <c r="E37" s="193"/>
      <c r="F37" s="193"/>
      <c r="G37" s="194"/>
      <c r="H37" s="184"/>
      <c r="I37" s="184"/>
      <c r="J37" s="185"/>
      <c r="K37" s="1"/>
      <c r="L37" s="1"/>
      <c r="M37" s="1"/>
      <c r="N37" s="1"/>
      <c r="O37" s="1"/>
      <c r="P37" s="1"/>
      <c r="Q37" s="1"/>
      <c r="R37" s="1"/>
      <c r="S37" s="1"/>
      <c r="T37" s="3"/>
      <c r="U37" s="3"/>
      <c r="V37" s="3"/>
      <c r="W37" s="3"/>
      <c r="X37" s="3"/>
      <c r="Y37" s="3"/>
      <c r="Z37" s="3"/>
      <c r="AA37" s="3"/>
    </row>
    <row r="38" spans="1:27" ht="51.75" customHeight="1" x14ac:dyDescent="0.3">
      <c r="A38" s="16">
        <v>3</v>
      </c>
      <c r="B38" s="192" t="s">
        <v>174</v>
      </c>
      <c r="C38" s="193"/>
      <c r="D38" s="193"/>
      <c r="E38" s="193"/>
      <c r="F38" s="193"/>
      <c r="G38" s="194"/>
      <c r="H38" s="183"/>
      <c r="I38" s="184"/>
      <c r="J38" s="185"/>
      <c r="K38" s="1"/>
      <c r="L38" s="1"/>
      <c r="M38" s="1"/>
      <c r="N38" s="1"/>
      <c r="O38" s="1"/>
      <c r="P38" s="1"/>
      <c r="Q38" s="1"/>
      <c r="R38" s="1"/>
      <c r="S38" s="1"/>
      <c r="T38" s="3"/>
      <c r="U38" s="3"/>
      <c r="V38" s="3"/>
      <c r="W38" s="3"/>
      <c r="X38" s="3"/>
      <c r="Y38" s="3"/>
      <c r="Z38" s="3"/>
      <c r="AA38" s="3"/>
    </row>
    <row r="39" spans="1:27" ht="32.25" customHeight="1" x14ac:dyDescent="0.3">
      <c r="A39" s="16">
        <v>4</v>
      </c>
      <c r="B39" s="211" t="s">
        <v>175</v>
      </c>
      <c r="C39" s="212"/>
      <c r="D39" s="212"/>
      <c r="E39" s="212"/>
      <c r="F39" s="212"/>
      <c r="G39" s="213"/>
      <c r="H39" s="184"/>
      <c r="I39" s="184"/>
      <c r="J39" s="185"/>
      <c r="K39" s="1"/>
      <c r="L39" s="1"/>
      <c r="M39" s="1"/>
      <c r="N39" s="1"/>
      <c r="O39" s="1"/>
      <c r="P39" s="1"/>
      <c r="Q39" s="1"/>
      <c r="R39" s="1"/>
      <c r="S39" s="1"/>
      <c r="T39" s="3"/>
      <c r="U39" s="3"/>
      <c r="V39" s="3"/>
      <c r="W39" s="3"/>
      <c r="X39" s="3"/>
      <c r="Y39" s="3"/>
      <c r="Z39" s="3"/>
      <c r="AA39" s="3"/>
    </row>
    <row r="40" spans="1:27" ht="37.200000000000003" customHeight="1" x14ac:dyDescent="0.3">
      <c r="A40" s="17">
        <v>5</v>
      </c>
      <c r="B40" s="192" t="s">
        <v>43</v>
      </c>
      <c r="C40" s="193"/>
      <c r="D40" s="193"/>
      <c r="E40" s="193"/>
      <c r="F40" s="193"/>
      <c r="G40" s="194"/>
      <c r="H40" s="184"/>
      <c r="I40" s="184"/>
      <c r="J40" s="185"/>
      <c r="K40" s="1"/>
      <c r="L40" s="1"/>
      <c r="M40" s="1"/>
      <c r="N40" s="1"/>
      <c r="O40" s="1"/>
      <c r="P40" s="1"/>
      <c r="Q40" s="1"/>
      <c r="R40" s="1"/>
      <c r="S40" s="1"/>
      <c r="T40" s="3"/>
      <c r="U40" s="3"/>
      <c r="V40" s="3"/>
      <c r="W40" s="3"/>
      <c r="X40" s="3"/>
      <c r="Y40" s="3"/>
      <c r="Z40" s="3"/>
      <c r="AA40" s="3"/>
    </row>
    <row r="41" spans="1:27" ht="15.6" x14ac:dyDescent="0.3">
      <c r="A41" s="17">
        <v>6</v>
      </c>
      <c r="B41" s="195" t="s">
        <v>41</v>
      </c>
      <c r="C41" s="196"/>
      <c r="D41" s="196"/>
      <c r="E41" s="196"/>
      <c r="F41" s="196"/>
      <c r="G41" s="197"/>
      <c r="H41" s="184"/>
      <c r="I41" s="184"/>
      <c r="J41" s="185"/>
      <c r="K41" s="1"/>
      <c r="L41" s="1"/>
      <c r="M41" s="1"/>
      <c r="N41" s="1"/>
      <c r="O41" s="1"/>
      <c r="P41" s="1"/>
      <c r="Q41" s="1"/>
      <c r="R41" s="1"/>
      <c r="S41" s="1"/>
      <c r="T41" s="3"/>
      <c r="U41" s="3"/>
      <c r="V41" s="3"/>
      <c r="W41" s="3"/>
      <c r="X41" s="3"/>
      <c r="Y41" s="3"/>
      <c r="Z41" s="3"/>
      <c r="AA41" s="3"/>
    </row>
    <row r="42" spans="1:27" ht="15.6" x14ac:dyDescent="0.3">
      <c r="A42" s="17">
        <v>7</v>
      </c>
      <c r="B42" s="195" t="s">
        <v>176</v>
      </c>
      <c r="C42" s="196"/>
      <c r="D42" s="196"/>
      <c r="E42" s="196"/>
      <c r="F42" s="196"/>
      <c r="G42" s="197"/>
      <c r="H42" s="184"/>
      <c r="I42" s="184"/>
      <c r="J42" s="185"/>
      <c r="K42" s="1"/>
      <c r="L42" s="1"/>
      <c r="M42" s="1"/>
      <c r="N42" s="1"/>
      <c r="O42" s="1"/>
      <c r="P42" s="1"/>
      <c r="Q42" s="1"/>
      <c r="R42" s="1"/>
      <c r="S42" s="1"/>
      <c r="T42" s="3"/>
      <c r="U42" s="3"/>
      <c r="V42" s="3"/>
      <c r="W42" s="3"/>
      <c r="X42" s="3"/>
      <c r="Y42" s="3"/>
      <c r="Z42" s="3"/>
      <c r="AA42" s="3"/>
    </row>
    <row r="43" spans="1:27" ht="76.2" customHeight="1" x14ac:dyDescent="0.3">
      <c r="A43" s="17">
        <v>8</v>
      </c>
      <c r="B43" s="195" t="s">
        <v>177</v>
      </c>
      <c r="C43" s="196"/>
      <c r="D43" s="196"/>
      <c r="E43" s="196"/>
      <c r="F43" s="196"/>
      <c r="G43" s="197"/>
      <c r="H43" s="184"/>
      <c r="I43" s="184"/>
      <c r="J43" s="185"/>
      <c r="K43" s="1"/>
      <c r="L43" s="1"/>
      <c r="M43" s="1"/>
      <c r="N43" s="1"/>
      <c r="O43" s="1"/>
      <c r="P43" s="1"/>
      <c r="Q43" s="1"/>
      <c r="R43" s="1"/>
      <c r="S43" s="1"/>
      <c r="T43" s="3"/>
      <c r="U43" s="3"/>
      <c r="V43" s="3"/>
      <c r="W43" s="3"/>
      <c r="X43" s="3"/>
      <c r="Y43" s="3"/>
      <c r="Z43" s="3"/>
      <c r="AA43" s="3"/>
    </row>
    <row r="44" spans="1:27" ht="15.6" x14ac:dyDescent="0.3">
      <c r="A44" s="111"/>
      <c r="B44" s="198" t="s">
        <v>162</v>
      </c>
      <c r="C44" s="199"/>
      <c r="D44" s="199"/>
      <c r="E44" s="199"/>
      <c r="F44" s="199"/>
      <c r="G44" s="200"/>
      <c r="H44" s="184"/>
      <c r="I44" s="184"/>
      <c r="J44" s="185"/>
      <c r="K44" s="1"/>
      <c r="L44" s="1"/>
      <c r="M44" s="1"/>
      <c r="N44" s="1"/>
      <c r="O44" s="1"/>
      <c r="P44" s="1"/>
      <c r="Q44" s="1"/>
      <c r="R44" s="1"/>
      <c r="S44" s="1"/>
      <c r="T44" s="3"/>
      <c r="U44" s="3"/>
      <c r="V44" s="3"/>
      <c r="W44" s="3"/>
      <c r="X44" s="3"/>
      <c r="Y44" s="3"/>
      <c r="Z44" s="3"/>
      <c r="AA44" s="3"/>
    </row>
    <row r="45" spans="1:27" ht="16.2" thickBot="1" x14ac:dyDescent="0.35">
      <c r="A45" s="214"/>
      <c r="B45" s="215"/>
      <c r="C45" s="216"/>
      <c r="D45" s="216"/>
      <c r="E45" s="216"/>
      <c r="F45" s="216"/>
      <c r="G45" s="217"/>
      <c r="H45" s="218"/>
      <c r="I45" s="218"/>
      <c r="J45" s="219"/>
      <c r="K45" s="1"/>
      <c r="L45" s="1"/>
      <c r="M45" s="1"/>
      <c r="N45" s="1"/>
      <c r="O45" s="1"/>
      <c r="P45" s="1"/>
      <c r="Q45" s="1"/>
      <c r="R45" s="1"/>
      <c r="S45" s="1"/>
      <c r="T45" s="3"/>
      <c r="U45" s="3"/>
      <c r="V45" s="3"/>
      <c r="W45" s="3"/>
      <c r="X45" s="3"/>
      <c r="Y45" s="3"/>
      <c r="Z45" s="3"/>
      <c r="AA45" s="3"/>
    </row>
    <row r="46" spans="1:27" ht="15.6" x14ac:dyDescent="0.3">
      <c r="A46" s="1"/>
      <c r="B46" s="1"/>
      <c r="C46" s="1"/>
      <c r="D46" s="1"/>
      <c r="E46" s="1"/>
      <c r="F46" s="1"/>
      <c r="G46" s="1"/>
      <c r="H46" s="1"/>
      <c r="I46" s="1"/>
      <c r="J46" s="1"/>
      <c r="K46" s="1"/>
      <c r="L46" s="1"/>
      <c r="M46" s="1"/>
      <c r="N46" s="1"/>
      <c r="O46" s="1"/>
      <c r="P46" s="1"/>
      <c r="Q46" s="1"/>
      <c r="R46" s="1"/>
      <c r="S46" s="1"/>
      <c r="T46" s="3"/>
      <c r="U46" s="3"/>
      <c r="V46" s="3"/>
      <c r="W46" s="3"/>
      <c r="X46" s="3"/>
      <c r="Y46" s="3"/>
      <c r="Z46" s="3"/>
      <c r="AA46" s="3"/>
    </row>
    <row r="47" spans="1:27" ht="100.5" customHeight="1" x14ac:dyDescent="0.3">
      <c r="A47" s="201" t="s">
        <v>44</v>
      </c>
      <c r="B47" s="201"/>
      <c r="C47" s="201"/>
      <c r="D47" s="201"/>
      <c r="E47" s="201"/>
      <c r="F47" s="201"/>
      <c r="G47" s="201"/>
      <c r="H47" s="201"/>
      <c r="I47" s="201"/>
      <c r="J47" s="201"/>
      <c r="K47" s="1"/>
      <c r="L47" s="1"/>
      <c r="M47" s="1"/>
      <c r="N47" s="1"/>
      <c r="O47" s="1"/>
      <c r="P47" s="1"/>
      <c r="Q47" s="1"/>
      <c r="R47" s="1"/>
      <c r="S47" s="1"/>
      <c r="T47" s="3"/>
      <c r="U47" s="3"/>
      <c r="V47" s="3"/>
      <c r="W47" s="3"/>
      <c r="X47" s="3"/>
      <c r="Y47" s="3"/>
      <c r="Z47" s="3"/>
      <c r="AA47" s="3"/>
    </row>
    <row r="48" spans="1:27" ht="15.6" x14ac:dyDescent="0.3">
      <c r="A48" s="1"/>
      <c r="B48" s="1"/>
      <c r="C48" s="1"/>
      <c r="D48" s="1"/>
      <c r="E48" s="1"/>
      <c r="F48" s="1"/>
      <c r="G48" s="1"/>
      <c r="H48" s="1"/>
      <c r="I48" s="1"/>
      <c r="J48" s="1"/>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202" t="s">
        <v>45</v>
      </c>
      <c r="B50" s="202"/>
      <c r="C50" s="202"/>
      <c r="D50" s="202"/>
      <c r="E50" s="203"/>
      <c r="F50" s="203"/>
      <c r="G50" s="203"/>
      <c r="H50" s="203"/>
      <c r="I50" s="203"/>
      <c r="J50" s="203"/>
      <c r="K50" s="1"/>
      <c r="L50" s="1"/>
      <c r="M50" s="1"/>
      <c r="N50" s="1"/>
      <c r="O50" s="1"/>
      <c r="P50" s="1"/>
      <c r="Q50" s="1"/>
      <c r="R50" s="1"/>
      <c r="S50" s="1"/>
      <c r="T50" s="3"/>
      <c r="U50" s="3"/>
      <c r="V50" s="3"/>
      <c r="W50" s="3"/>
      <c r="X50" s="3"/>
      <c r="Y50" s="3"/>
      <c r="Z50" s="3"/>
      <c r="AA50" s="3"/>
    </row>
    <row r="51" spans="1:27" ht="15.6" x14ac:dyDescent="0.3">
      <c r="A51" s="1"/>
      <c r="B51" s="1"/>
      <c r="C51" s="1"/>
      <c r="D51" s="1"/>
      <c r="E51" s="1"/>
      <c r="F51" s="1"/>
      <c r="G51" s="1"/>
      <c r="H51" s="1"/>
      <c r="I51" s="1"/>
      <c r="J51" s="1"/>
      <c r="K51" s="1"/>
      <c r="L51" s="1"/>
      <c r="M51" s="1"/>
      <c r="N51" s="1"/>
      <c r="O51" s="1"/>
      <c r="P51" s="1"/>
      <c r="Q51" s="1"/>
      <c r="R51" s="1"/>
      <c r="S51" s="1"/>
      <c r="T51" s="3"/>
      <c r="U51" s="3"/>
      <c r="V51" s="3"/>
      <c r="W51" s="3"/>
      <c r="X51" s="3"/>
      <c r="Y51" s="3"/>
      <c r="Z51" s="3"/>
      <c r="AA51" s="3"/>
    </row>
    <row r="52" spans="1:27" ht="15.6" x14ac:dyDescent="0.3">
      <c r="A52" s="202" t="s">
        <v>156</v>
      </c>
      <c r="B52" s="202"/>
      <c r="C52" s="202"/>
      <c r="D52" s="202"/>
      <c r="E52" s="203"/>
      <c r="F52" s="203"/>
      <c r="G52" s="203"/>
      <c r="H52" s="203"/>
      <c r="I52" s="203"/>
      <c r="J52" s="203"/>
      <c r="K52" s="1"/>
      <c r="L52" s="1"/>
      <c r="M52" s="1"/>
      <c r="N52" s="1"/>
      <c r="O52" s="1"/>
      <c r="P52" s="1"/>
      <c r="Q52" s="1"/>
      <c r="R52" s="1"/>
      <c r="S52" s="1"/>
      <c r="T52" s="3"/>
      <c r="U52" s="3"/>
      <c r="V52" s="3"/>
      <c r="W52" s="3"/>
      <c r="X52" s="3"/>
      <c r="Y52" s="3"/>
      <c r="Z52" s="3"/>
      <c r="AA52" s="3"/>
    </row>
    <row r="53" spans="1:27" ht="15.6" x14ac:dyDescent="0.3">
      <c r="A53" s="1"/>
      <c r="B53" s="1"/>
      <c r="C53" s="1"/>
      <c r="D53" s="1"/>
      <c r="E53" s="1"/>
      <c r="F53" s="1"/>
      <c r="G53" s="1"/>
      <c r="H53" s="1"/>
      <c r="I53" s="1"/>
      <c r="J53" s="1"/>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3"/>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1"/>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sheetData>
  <mergeCells count="118">
    <mergeCell ref="B45:G45"/>
    <mergeCell ref="H45:J45"/>
    <mergeCell ref="A47:J47"/>
    <mergeCell ref="A50:D50"/>
    <mergeCell ref="E50:J50"/>
    <mergeCell ref="A52:D52"/>
    <mergeCell ref="E52:J52"/>
    <mergeCell ref="B42:G42"/>
    <mergeCell ref="H42:J42"/>
    <mergeCell ref="B43:G43"/>
    <mergeCell ref="H43:J43"/>
    <mergeCell ref="B44:G44"/>
    <mergeCell ref="H44:J44"/>
    <mergeCell ref="B40:G40"/>
    <mergeCell ref="H40:J40"/>
    <mergeCell ref="B41:G41"/>
    <mergeCell ref="H41:J41"/>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45"/>
  <sheetViews>
    <sheetView topLeftCell="A10" zoomScale="66" zoomScaleNormal="66" workbookViewId="0">
      <selection activeCell="T28" sqref="T28"/>
    </sheetView>
  </sheetViews>
  <sheetFormatPr defaultColWidth="9.109375" defaultRowHeight="15.6" x14ac:dyDescent="0.3"/>
  <cols>
    <col min="1" max="1" width="3.33203125" style="10" customWidth="1"/>
    <col min="2" max="16384" width="9.109375" style="10"/>
  </cols>
  <sheetData>
    <row r="1" spans="1:15" ht="17.399999999999999" x14ac:dyDescent="0.3">
      <c r="A1" s="205" t="s">
        <v>46</v>
      </c>
      <c r="B1" s="205"/>
      <c r="C1" s="205"/>
      <c r="D1" s="205"/>
      <c r="E1" s="205"/>
      <c r="F1" s="205"/>
      <c r="G1" s="205"/>
      <c r="H1" s="205"/>
      <c r="I1" s="205"/>
      <c r="J1" s="205"/>
      <c r="K1" s="205"/>
      <c r="L1" s="205"/>
      <c r="M1" s="205"/>
      <c r="N1" s="205"/>
      <c r="O1" s="205"/>
    </row>
    <row r="2" spans="1:15" x14ac:dyDescent="0.3">
      <c r="A2" s="20" t="s">
        <v>47</v>
      </c>
      <c r="B2" s="206" t="s">
        <v>157</v>
      </c>
      <c r="C2" s="206"/>
      <c r="D2" s="206"/>
      <c r="E2" s="206"/>
      <c r="F2" s="206"/>
      <c r="G2" s="206"/>
      <c r="H2" s="206"/>
      <c r="I2" s="206"/>
      <c r="J2" s="206"/>
      <c r="K2" s="206"/>
      <c r="L2" s="206"/>
      <c r="M2" s="206"/>
      <c r="N2" s="206"/>
      <c r="O2" s="206"/>
    </row>
    <row r="3" spans="1:15" x14ac:dyDescent="0.3">
      <c r="A3" s="20"/>
      <c r="B3" s="206"/>
      <c r="C3" s="206"/>
      <c r="D3" s="206"/>
      <c r="E3" s="206"/>
      <c r="F3" s="206"/>
      <c r="G3" s="206"/>
      <c r="H3" s="206"/>
      <c r="I3" s="206"/>
      <c r="J3" s="206"/>
      <c r="K3" s="206"/>
      <c r="L3" s="206"/>
      <c r="M3" s="206"/>
      <c r="N3" s="206"/>
      <c r="O3" s="206"/>
    </row>
    <row r="4" spans="1:15" x14ac:dyDescent="0.3">
      <c r="A4" s="20"/>
      <c r="B4" s="206"/>
      <c r="C4" s="206"/>
      <c r="D4" s="206"/>
      <c r="E4" s="206"/>
      <c r="F4" s="206"/>
      <c r="G4" s="206"/>
      <c r="H4" s="206"/>
      <c r="I4" s="206"/>
      <c r="J4" s="206"/>
      <c r="K4" s="206"/>
      <c r="L4" s="206"/>
      <c r="M4" s="206"/>
      <c r="N4" s="206"/>
      <c r="O4" s="206"/>
    </row>
    <row r="5" spans="1:15" x14ac:dyDescent="0.3">
      <c r="A5" s="20"/>
      <c r="B5" s="206"/>
      <c r="C5" s="206"/>
      <c r="D5" s="206"/>
      <c r="E5" s="206"/>
      <c r="F5" s="206"/>
      <c r="G5" s="206"/>
      <c r="H5" s="206"/>
      <c r="I5" s="206"/>
      <c r="J5" s="206"/>
      <c r="K5" s="206"/>
      <c r="L5" s="206"/>
      <c r="M5" s="206"/>
      <c r="N5" s="206"/>
      <c r="O5" s="206"/>
    </row>
    <row r="6" spans="1:15" x14ac:dyDescent="0.3">
      <c r="A6" s="20"/>
      <c r="B6" s="206"/>
      <c r="C6" s="206"/>
      <c r="D6" s="206"/>
      <c r="E6" s="206"/>
      <c r="F6" s="206"/>
      <c r="G6" s="206"/>
      <c r="H6" s="206"/>
      <c r="I6" s="206"/>
      <c r="J6" s="206"/>
      <c r="K6" s="206"/>
      <c r="L6" s="206"/>
      <c r="M6" s="206"/>
      <c r="N6" s="206"/>
      <c r="O6" s="206"/>
    </row>
    <row r="7" spans="1:15" x14ac:dyDescent="0.3">
      <c r="A7" s="20"/>
      <c r="B7" s="206"/>
      <c r="C7" s="206"/>
      <c r="D7" s="206"/>
      <c r="E7" s="206"/>
      <c r="F7" s="206"/>
      <c r="G7" s="206"/>
      <c r="H7" s="206"/>
      <c r="I7" s="206"/>
      <c r="J7" s="206"/>
      <c r="K7" s="206"/>
      <c r="L7" s="206"/>
      <c r="M7" s="206"/>
      <c r="N7" s="206"/>
      <c r="O7" s="206"/>
    </row>
    <row r="8" spans="1:15" x14ac:dyDescent="0.3">
      <c r="A8" s="20"/>
      <c r="B8" s="206"/>
      <c r="C8" s="206"/>
      <c r="D8" s="206"/>
      <c r="E8" s="206"/>
      <c r="F8" s="206"/>
      <c r="G8" s="206"/>
      <c r="H8" s="206"/>
      <c r="I8" s="206"/>
      <c r="J8" s="206"/>
      <c r="K8" s="206"/>
      <c r="L8" s="206"/>
      <c r="M8" s="206"/>
      <c r="N8" s="206"/>
      <c r="O8" s="206"/>
    </row>
    <row r="9" spans="1:15" ht="50.4" customHeight="1" x14ac:dyDescent="0.3">
      <c r="A9" s="20"/>
      <c r="B9" s="206"/>
      <c r="C9" s="206"/>
      <c r="D9" s="206"/>
      <c r="E9" s="206"/>
      <c r="F9" s="206"/>
      <c r="G9" s="206"/>
      <c r="H9" s="206"/>
      <c r="I9" s="206"/>
      <c r="J9" s="206"/>
      <c r="K9" s="206"/>
      <c r="L9" s="206"/>
      <c r="M9" s="206"/>
      <c r="N9" s="206"/>
      <c r="O9" s="206"/>
    </row>
    <row r="10" spans="1:15" ht="16.05" customHeight="1" x14ac:dyDescent="0.3">
      <c r="A10" s="20" t="s">
        <v>48</v>
      </c>
      <c r="B10" s="120" t="s">
        <v>160</v>
      </c>
      <c r="C10" s="120"/>
      <c r="D10" s="120"/>
      <c r="E10" s="120"/>
      <c r="F10" s="120"/>
      <c r="G10" s="120"/>
      <c r="H10" s="120"/>
      <c r="I10" s="120"/>
      <c r="J10" s="120"/>
      <c r="K10" s="120"/>
      <c r="L10" s="120"/>
      <c r="M10" s="120"/>
      <c r="N10" s="120"/>
      <c r="O10" s="120"/>
    </row>
    <row r="11" spans="1:15" ht="16.05" customHeight="1" x14ac:dyDescent="0.3">
      <c r="A11" s="20"/>
      <c r="B11" s="120"/>
      <c r="C11" s="120"/>
      <c r="D11" s="120"/>
      <c r="E11" s="120"/>
      <c r="F11" s="120"/>
      <c r="G11" s="120"/>
      <c r="H11" s="120"/>
      <c r="I11" s="120"/>
      <c r="J11" s="120"/>
      <c r="K11" s="120"/>
      <c r="L11" s="120"/>
      <c r="M11" s="120"/>
      <c r="N11" s="120"/>
      <c r="O11" s="120"/>
    </row>
    <row r="12" spans="1:15" ht="16.05" customHeight="1" x14ac:dyDescent="0.3">
      <c r="A12" s="20"/>
      <c r="B12" s="120"/>
      <c r="C12" s="120"/>
      <c r="D12" s="120"/>
      <c r="E12" s="120"/>
      <c r="F12" s="120"/>
      <c r="G12" s="120"/>
      <c r="H12" s="120"/>
      <c r="I12" s="120"/>
      <c r="J12" s="120"/>
      <c r="K12" s="120"/>
      <c r="L12" s="120"/>
      <c r="M12" s="120"/>
      <c r="N12" s="120"/>
      <c r="O12" s="120"/>
    </row>
    <row r="13" spans="1:15" ht="16.05" customHeight="1" x14ac:dyDescent="0.3">
      <c r="A13" s="20"/>
      <c r="B13" s="120"/>
      <c r="C13" s="120"/>
      <c r="D13" s="120"/>
      <c r="E13" s="120"/>
      <c r="F13" s="120"/>
      <c r="G13" s="120"/>
      <c r="H13" s="120"/>
      <c r="I13" s="120"/>
      <c r="J13" s="120"/>
      <c r="K13" s="120"/>
      <c r="L13" s="120"/>
      <c r="M13" s="120"/>
      <c r="N13" s="120"/>
      <c r="O13" s="120"/>
    </row>
    <row r="14" spans="1:15" ht="16.05" customHeight="1" x14ac:dyDescent="0.3">
      <c r="A14" s="20"/>
      <c r="B14" s="120"/>
      <c r="C14" s="120"/>
      <c r="D14" s="120"/>
      <c r="E14" s="120"/>
      <c r="F14" s="120"/>
      <c r="G14" s="120"/>
      <c r="H14" s="120"/>
      <c r="I14" s="120"/>
      <c r="J14" s="120"/>
      <c r="K14" s="120"/>
      <c r="L14" s="120"/>
      <c r="M14" s="120"/>
      <c r="N14" s="120"/>
      <c r="O14" s="120"/>
    </row>
    <row r="15" spans="1:15" ht="16.05" customHeight="1" x14ac:dyDescent="0.3">
      <c r="A15" s="20"/>
      <c r="B15" s="120"/>
      <c r="C15" s="120"/>
      <c r="D15" s="120"/>
      <c r="E15" s="120"/>
      <c r="F15" s="120"/>
      <c r="G15" s="120"/>
      <c r="H15" s="120"/>
      <c r="I15" s="120"/>
      <c r="J15" s="120"/>
      <c r="K15" s="120"/>
      <c r="L15" s="120"/>
      <c r="M15" s="120"/>
      <c r="N15" s="120"/>
      <c r="O15" s="120"/>
    </row>
    <row r="16" spans="1:15" ht="16.05" customHeight="1" x14ac:dyDescent="0.3">
      <c r="A16" s="20"/>
      <c r="B16" s="120"/>
      <c r="C16" s="120"/>
      <c r="D16" s="120"/>
      <c r="E16" s="120"/>
      <c r="F16" s="120"/>
      <c r="G16" s="120"/>
      <c r="H16" s="120"/>
      <c r="I16" s="120"/>
      <c r="J16" s="120"/>
      <c r="K16" s="120"/>
      <c r="L16" s="120"/>
      <c r="M16" s="120"/>
      <c r="N16" s="120"/>
      <c r="O16" s="120"/>
    </row>
    <row r="17" spans="1:15" ht="16.05" customHeight="1" x14ac:dyDescent="0.3">
      <c r="A17" s="20"/>
      <c r="B17" s="120"/>
      <c r="C17" s="120"/>
      <c r="D17" s="120"/>
      <c r="E17" s="120"/>
      <c r="F17" s="120"/>
      <c r="G17" s="120"/>
      <c r="H17" s="120"/>
      <c r="I17" s="120"/>
      <c r="J17" s="120"/>
      <c r="K17" s="120"/>
      <c r="L17" s="120"/>
      <c r="M17" s="120"/>
      <c r="N17" s="120"/>
      <c r="O17" s="120"/>
    </row>
    <row r="18" spans="1:15" x14ac:dyDescent="0.3">
      <c r="A18" s="20"/>
      <c r="B18" s="120"/>
      <c r="C18" s="120"/>
      <c r="D18" s="120"/>
      <c r="E18" s="120"/>
      <c r="F18" s="120"/>
      <c r="G18" s="120"/>
      <c r="H18" s="120"/>
      <c r="I18" s="120"/>
      <c r="J18" s="120"/>
      <c r="K18" s="120"/>
      <c r="L18" s="120"/>
      <c r="M18" s="120"/>
      <c r="N18" s="120"/>
      <c r="O18" s="120"/>
    </row>
    <row r="19" spans="1:15" ht="60.6" customHeight="1" x14ac:dyDescent="0.3">
      <c r="A19" s="20"/>
      <c r="B19" s="120"/>
      <c r="C19" s="120"/>
      <c r="D19" s="120"/>
      <c r="E19" s="120"/>
      <c r="F19" s="120"/>
      <c r="G19" s="120"/>
      <c r="H19" s="120"/>
      <c r="I19" s="120"/>
      <c r="J19" s="120"/>
      <c r="K19" s="120"/>
      <c r="L19" s="120"/>
      <c r="M19" s="120"/>
      <c r="N19" s="120"/>
      <c r="O19" s="120"/>
    </row>
    <row r="20" spans="1:15" ht="16.05" customHeight="1" x14ac:dyDescent="0.3">
      <c r="A20" s="20" t="s">
        <v>49</v>
      </c>
      <c r="B20" s="120" t="s">
        <v>50</v>
      </c>
      <c r="C20" s="120"/>
      <c r="D20" s="120"/>
      <c r="E20" s="120"/>
      <c r="F20" s="120"/>
      <c r="G20" s="120"/>
      <c r="H20" s="120"/>
      <c r="I20" s="120"/>
      <c r="J20" s="120"/>
      <c r="K20" s="120"/>
      <c r="L20" s="120"/>
      <c r="M20" s="120"/>
      <c r="N20" s="120"/>
      <c r="O20" s="120"/>
    </row>
    <row r="21" spans="1:15" x14ac:dyDescent="0.3">
      <c r="A21" s="20"/>
      <c r="B21" s="120"/>
      <c r="C21" s="120"/>
      <c r="D21" s="120"/>
      <c r="E21" s="120"/>
      <c r="F21" s="120"/>
      <c r="G21" s="120"/>
      <c r="H21" s="120"/>
      <c r="I21" s="120"/>
      <c r="J21" s="120"/>
      <c r="K21" s="120"/>
      <c r="L21" s="120"/>
      <c r="M21" s="120"/>
      <c r="N21" s="120"/>
      <c r="O21" s="120"/>
    </row>
    <row r="22" spans="1:15" x14ac:dyDescent="0.3">
      <c r="A22" s="20"/>
      <c r="B22" s="120"/>
      <c r="C22" s="120"/>
      <c r="D22" s="120"/>
      <c r="E22" s="120"/>
      <c r="F22" s="120"/>
      <c r="G22" s="120"/>
      <c r="H22" s="120"/>
      <c r="I22" s="120"/>
      <c r="J22" s="120"/>
      <c r="K22" s="120"/>
      <c r="L22" s="120"/>
      <c r="M22" s="120"/>
      <c r="N22" s="120"/>
      <c r="O22" s="120"/>
    </row>
    <row r="23" spans="1:15" ht="16.05" customHeight="1" x14ac:dyDescent="0.3">
      <c r="A23" s="20" t="s">
        <v>51</v>
      </c>
      <c r="B23" s="142" t="s">
        <v>158</v>
      </c>
      <c r="C23" s="142"/>
      <c r="D23" s="142"/>
      <c r="E23" s="142"/>
      <c r="F23" s="142"/>
      <c r="G23" s="142"/>
      <c r="H23" s="142"/>
      <c r="I23" s="142"/>
      <c r="J23" s="142"/>
      <c r="K23" s="142"/>
      <c r="L23" s="142"/>
      <c r="M23" s="142"/>
      <c r="N23" s="142"/>
      <c r="O23" s="142"/>
    </row>
    <row r="24" spans="1:15" x14ac:dyDescent="0.3">
      <c r="A24" s="20"/>
      <c r="B24" s="142"/>
      <c r="C24" s="142"/>
      <c r="D24" s="142"/>
      <c r="E24" s="142"/>
      <c r="F24" s="142"/>
      <c r="G24" s="142"/>
      <c r="H24" s="142"/>
      <c r="I24" s="142"/>
      <c r="J24" s="142"/>
      <c r="K24" s="142"/>
      <c r="L24" s="142"/>
      <c r="M24" s="142"/>
      <c r="N24" s="142"/>
      <c r="O24" s="142"/>
    </row>
    <row r="25" spans="1:15" ht="34.799999999999997" customHeight="1" x14ac:dyDescent="0.3">
      <c r="A25" s="20"/>
      <c r="B25" s="142"/>
      <c r="C25" s="142"/>
      <c r="D25" s="142"/>
      <c r="E25" s="142"/>
      <c r="F25" s="142"/>
      <c r="G25" s="142"/>
      <c r="H25" s="142"/>
      <c r="I25" s="142"/>
      <c r="J25" s="142"/>
      <c r="K25" s="142"/>
      <c r="L25" s="142"/>
      <c r="M25" s="142"/>
      <c r="N25" s="142"/>
      <c r="O25" s="142"/>
    </row>
    <row r="26" spans="1:15" ht="16.05" customHeight="1" x14ac:dyDescent="0.3">
      <c r="A26" s="20" t="s">
        <v>52</v>
      </c>
      <c r="B26" s="120" t="s">
        <v>159</v>
      </c>
      <c r="C26" s="120"/>
      <c r="D26" s="120"/>
      <c r="E26" s="120"/>
      <c r="F26" s="120"/>
      <c r="G26" s="120"/>
      <c r="H26" s="120"/>
      <c r="I26" s="120"/>
      <c r="J26" s="120"/>
      <c r="K26" s="120"/>
      <c r="L26" s="120"/>
      <c r="M26" s="120"/>
      <c r="N26" s="120"/>
      <c r="O26" s="120"/>
    </row>
    <row r="27" spans="1:15" x14ac:dyDescent="0.3">
      <c r="A27" s="20"/>
      <c r="B27" s="120"/>
      <c r="C27" s="120"/>
      <c r="D27" s="120"/>
      <c r="E27" s="120"/>
      <c r="F27" s="120"/>
      <c r="G27" s="120"/>
      <c r="H27" s="120"/>
      <c r="I27" s="120"/>
      <c r="J27" s="120"/>
      <c r="K27" s="120"/>
      <c r="L27" s="120"/>
      <c r="M27" s="120"/>
      <c r="N27" s="120"/>
      <c r="O27" s="120"/>
    </row>
    <row r="28" spans="1:15" x14ac:dyDescent="0.3">
      <c r="A28" s="20" t="s">
        <v>53</v>
      </c>
      <c r="B28" s="120" t="s">
        <v>54</v>
      </c>
      <c r="C28" s="120"/>
      <c r="D28" s="120"/>
      <c r="E28" s="120"/>
      <c r="F28" s="120"/>
      <c r="G28" s="120"/>
      <c r="H28" s="120"/>
      <c r="I28" s="120"/>
      <c r="J28" s="120"/>
      <c r="K28" s="120"/>
      <c r="L28" s="120"/>
      <c r="M28" s="120"/>
      <c r="N28" s="120"/>
      <c r="O28" s="120"/>
    </row>
    <row r="29" spans="1:15" x14ac:dyDescent="0.3">
      <c r="A29" s="20"/>
      <c r="B29" s="204" t="s">
        <v>164</v>
      </c>
      <c r="C29" s="204"/>
      <c r="D29" s="204"/>
      <c r="E29" s="204"/>
      <c r="F29" s="204"/>
      <c r="G29" s="204"/>
      <c r="H29" s="204"/>
      <c r="I29" s="204"/>
      <c r="J29" s="204"/>
      <c r="K29" s="204"/>
      <c r="L29" s="204"/>
      <c r="M29" s="204"/>
      <c r="N29" s="204"/>
      <c r="O29" s="204"/>
    </row>
    <row r="30" spans="1:15" ht="16.05" customHeight="1" x14ac:dyDescent="0.3">
      <c r="A30" s="20"/>
      <c r="B30" s="120" t="s">
        <v>165</v>
      </c>
      <c r="C30" s="120"/>
      <c r="D30" s="120"/>
      <c r="E30" s="120"/>
      <c r="F30" s="120"/>
      <c r="G30" s="120"/>
      <c r="H30" s="120"/>
      <c r="I30" s="120"/>
      <c r="J30" s="120"/>
      <c r="K30" s="120"/>
      <c r="L30" s="120"/>
      <c r="M30" s="120"/>
      <c r="N30" s="120"/>
      <c r="O30" s="120"/>
    </row>
    <row r="31" spans="1:15" x14ac:dyDescent="0.3">
      <c r="A31" s="20"/>
      <c r="B31" s="120"/>
      <c r="C31" s="120"/>
      <c r="D31" s="120"/>
      <c r="E31" s="120"/>
      <c r="F31" s="120"/>
      <c r="G31" s="120"/>
      <c r="H31" s="120"/>
      <c r="I31" s="120"/>
      <c r="J31" s="120"/>
      <c r="K31" s="120"/>
      <c r="L31" s="120"/>
      <c r="M31" s="120"/>
      <c r="N31" s="120"/>
      <c r="O31" s="120"/>
    </row>
    <row r="32" spans="1:15" x14ac:dyDescent="0.3">
      <c r="A32" s="20"/>
      <c r="B32" s="120"/>
      <c r="C32" s="120"/>
      <c r="D32" s="120"/>
      <c r="E32" s="120"/>
      <c r="F32" s="120"/>
      <c r="G32" s="120"/>
      <c r="H32" s="120"/>
      <c r="I32" s="120"/>
      <c r="J32" s="120"/>
      <c r="K32" s="120"/>
      <c r="L32" s="120"/>
      <c r="M32" s="120"/>
      <c r="N32" s="120"/>
      <c r="O32" s="120"/>
    </row>
    <row r="33" spans="1:15" x14ac:dyDescent="0.3">
      <c r="A33" s="20" t="s">
        <v>55</v>
      </c>
      <c r="B33" s="120" t="s">
        <v>56</v>
      </c>
      <c r="C33" s="120"/>
      <c r="D33" s="120"/>
      <c r="E33" s="120"/>
      <c r="F33" s="120"/>
      <c r="G33" s="120"/>
      <c r="H33" s="120"/>
      <c r="I33" s="120"/>
      <c r="J33" s="120"/>
      <c r="K33" s="120"/>
      <c r="L33" s="120"/>
      <c r="M33" s="120"/>
      <c r="N33" s="120"/>
      <c r="O33" s="120"/>
    </row>
    <row r="34" spans="1:15" x14ac:dyDescent="0.3">
      <c r="A34" s="20"/>
      <c r="B34" s="120" t="s">
        <v>166</v>
      </c>
      <c r="C34" s="120"/>
      <c r="D34" s="120"/>
      <c r="E34" s="120"/>
      <c r="F34" s="120"/>
      <c r="G34" s="120"/>
      <c r="H34" s="120"/>
      <c r="I34" s="120"/>
      <c r="J34" s="120"/>
      <c r="K34" s="120"/>
      <c r="L34" s="120"/>
      <c r="M34" s="120"/>
      <c r="N34" s="120"/>
      <c r="O34" s="120"/>
    </row>
    <row r="35" spans="1:15" x14ac:dyDescent="0.3">
      <c r="A35" s="20"/>
      <c r="B35" s="120" t="s">
        <v>167</v>
      </c>
      <c r="C35" s="120"/>
      <c r="D35" s="120"/>
      <c r="E35" s="120"/>
      <c r="F35" s="120"/>
      <c r="G35" s="120"/>
      <c r="H35" s="120"/>
      <c r="I35" s="120"/>
      <c r="J35" s="120"/>
      <c r="K35" s="120"/>
      <c r="L35" s="120"/>
      <c r="M35" s="120"/>
      <c r="N35" s="120"/>
      <c r="O35" s="120"/>
    </row>
    <row r="36" spans="1:15" ht="16.05" customHeight="1" x14ac:dyDescent="0.3">
      <c r="A36" s="20"/>
      <c r="B36" s="120" t="s">
        <v>168</v>
      </c>
      <c r="C36" s="120"/>
      <c r="D36" s="120"/>
      <c r="E36" s="120"/>
      <c r="F36" s="120"/>
      <c r="G36" s="120"/>
      <c r="H36" s="120"/>
      <c r="I36" s="120"/>
      <c r="J36" s="120"/>
      <c r="K36" s="120"/>
      <c r="L36" s="120"/>
      <c r="M36" s="120"/>
      <c r="N36" s="120"/>
      <c r="O36" s="120"/>
    </row>
    <row r="37" spans="1:15" x14ac:dyDescent="0.3">
      <c r="A37" s="20"/>
      <c r="B37" s="120"/>
      <c r="C37" s="120"/>
      <c r="D37" s="120"/>
      <c r="E37" s="120"/>
      <c r="F37" s="120"/>
      <c r="G37" s="120"/>
      <c r="H37" s="120"/>
      <c r="I37" s="120"/>
      <c r="J37" s="120"/>
      <c r="K37" s="120"/>
      <c r="L37" s="120"/>
      <c r="M37" s="120"/>
      <c r="N37" s="120"/>
      <c r="O37" s="120"/>
    </row>
    <row r="38" spans="1:15" x14ac:dyDescent="0.3">
      <c r="A38" s="20"/>
      <c r="B38" s="120"/>
      <c r="C38" s="120"/>
      <c r="D38" s="120"/>
      <c r="E38" s="120"/>
      <c r="F38" s="120"/>
      <c r="G38" s="120"/>
      <c r="H38" s="120"/>
      <c r="I38" s="120"/>
      <c r="J38" s="120"/>
      <c r="K38" s="120"/>
      <c r="L38" s="120"/>
      <c r="M38" s="120"/>
      <c r="N38" s="120"/>
      <c r="O38" s="120"/>
    </row>
    <row r="39" spans="1:15" x14ac:dyDescent="0.3">
      <c r="A39" s="20"/>
      <c r="B39" s="120" t="s">
        <v>169</v>
      </c>
      <c r="C39" s="120"/>
      <c r="D39" s="120"/>
      <c r="E39" s="120"/>
      <c r="F39" s="120"/>
      <c r="G39" s="120"/>
      <c r="H39" s="120"/>
      <c r="I39" s="120"/>
      <c r="J39" s="120"/>
      <c r="K39" s="120"/>
      <c r="L39" s="120"/>
      <c r="M39" s="120"/>
      <c r="N39" s="120"/>
      <c r="O39" s="120"/>
    </row>
    <row r="40" spans="1:15" x14ac:dyDescent="0.3">
      <c r="A40" s="20"/>
      <c r="B40" s="120"/>
      <c r="C40" s="120"/>
      <c r="D40" s="120"/>
      <c r="E40" s="120"/>
      <c r="F40" s="120"/>
      <c r="G40" s="120"/>
      <c r="H40" s="120"/>
      <c r="I40" s="120"/>
      <c r="J40" s="120"/>
      <c r="K40" s="120"/>
      <c r="L40" s="120"/>
      <c r="M40" s="120"/>
      <c r="N40" s="120"/>
      <c r="O40" s="120"/>
    </row>
    <row r="41" spans="1:15" x14ac:dyDescent="0.3">
      <c r="A41" s="20" t="s">
        <v>66</v>
      </c>
      <c r="B41" s="204" t="s">
        <v>57</v>
      </c>
      <c r="C41" s="204"/>
      <c r="D41" s="204"/>
      <c r="E41" s="204"/>
      <c r="F41" s="204"/>
      <c r="G41" s="204"/>
      <c r="H41" s="204"/>
      <c r="I41" s="204"/>
      <c r="J41" s="204"/>
      <c r="K41" s="204"/>
      <c r="L41" s="204"/>
      <c r="M41" s="204"/>
      <c r="N41" s="204"/>
      <c r="O41" s="204"/>
    </row>
    <row r="42" spans="1:15" x14ac:dyDescent="0.3">
      <c r="A42" s="20"/>
      <c r="B42" s="120" t="s">
        <v>170</v>
      </c>
      <c r="C42" s="120"/>
      <c r="D42" s="120"/>
      <c r="E42" s="120"/>
      <c r="F42" s="120"/>
      <c r="G42" s="120"/>
      <c r="H42" s="120"/>
      <c r="I42" s="120"/>
      <c r="J42" s="120"/>
      <c r="K42" s="120"/>
      <c r="L42" s="120"/>
      <c r="M42" s="120"/>
      <c r="N42" s="120"/>
      <c r="O42" s="120"/>
    </row>
    <row r="43" spans="1:15" x14ac:dyDescent="0.3">
      <c r="A43" s="20"/>
      <c r="B43" s="120" t="s">
        <v>171</v>
      </c>
      <c r="C43" s="120"/>
      <c r="D43" s="120"/>
      <c r="E43" s="120"/>
      <c r="F43" s="120"/>
      <c r="G43" s="120"/>
      <c r="H43" s="120"/>
      <c r="I43" s="120"/>
      <c r="J43" s="120"/>
      <c r="K43" s="120"/>
      <c r="L43" s="120"/>
      <c r="M43" s="120"/>
      <c r="N43" s="120"/>
      <c r="O43" s="120"/>
    </row>
    <row r="44" spans="1:15" x14ac:dyDescent="0.3">
      <c r="A44" s="20"/>
      <c r="B44" s="120" t="s">
        <v>172</v>
      </c>
      <c r="C44" s="120"/>
      <c r="D44" s="120"/>
      <c r="E44" s="120"/>
      <c r="F44" s="120"/>
      <c r="G44" s="120"/>
      <c r="H44" s="120"/>
      <c r="I44" s="120"/>
      <c r="J44" s="120"/>
      <c r="K44" s="120"/>
      <c r="L44" s="120"/>
      <c r="M44" s="120"/>
      <c r="N44" s="120"/>
      <c r="O44" s="120"/>
    </row>
    <row r="45" spans="1:15" x14ac:dyDescent="0.3">
      <c r="A45" s="20"/>
      <c r="B45" s="37"/>
      <c r="C45" s="37"/>
      <c r="D45" s="37"/>
      <c r="E45" s="37"/>
      <c r="F45" s="37"/>
      <c r="G45" s="37"/>
      <c r="H45" s="37"/>
      <c r="I45" s="37"/>
      <c r="J45" s="37"/>
      <c r="K45" s="37"/>
      <c r="L45" s="37"/>
      <c r="M45" s="37"/>
      <c r="N45" s="37"/>
      <c r="O45" s="37"/>
    </row>
  </sheetData>
  <mergeCells count="18">
    <mergeCell ref="B26:O27"/>
    <mergeCell ref="B30:O32"/>
    <mergeCell ref="B36:O38"/>
    <mergeCell ref="B39:O40"/>
    <mergeCell ref="B28:O28"/>
    <mergeCell ref="B29:O29"/>
    <mergeCell ref="B33:O33"/>
    <mergeCell ref="A1:O1"/>
    <mergeCell ref="B2:O9"/>
    <mergeCell ref="B10:O19"/>
    <mergeCell ref="B20:O22"/>
    <mergeCell ref="B23:O25"/>
    <mergeCell ref="B34:O34"/>
    <mergeCell ref="B35:O35"/>
    <mergeCell ref="B43:O43"/>
    <mergeCell ref="B44:O44"/>
    <mergeCell ref="B41:O41"/>
    <mergeCell ref="B42:O4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15"/>
  <sheetViews>
    <sheetView topLeftCell="A6" zoomScale="76" zoomScaleNormal="76" workbookViewId="0">
      <selection activeCell="D6" sqref="D6:D15"/>
    </sheetView>
  </sheetViews>
  <sheetFormatPr defaultColWidth="9.109375" defaultRowHeight="15.6" x14ac:dyDescent="0.3"/>
  <cols>
    <col min="1" max="1" width="10" style="40" customWidth="1"/>
    <col min="2" max="2" width="54.109375" style="40" customWidth="1"/>
    <col min="3" max="3" width="44.77734375" style="40" customWidth="1"/>
    <col min="4" max="4" width="54.33203125" style="40" customWidth="1"/>
    <col min="5" max="16384" width="9.109375" style="40"/>
  </cols>
  <sheetData>
    <row r="1" spans="1:4" x14ac:dyDescent="0.3">
      <c r="B1" s="43"/>
    </row>
    <row r="2" spans="1:4" x14ac:dyDescent="0.3">
      <c r="A2" s="44" t="s">
        <v>65</v>
      </c>
      <c r="B2" s="45"/>
      <c r="C2" s="45"/>
    </row>
    <row r="3" spans="1:4" x14ac:dyDescent="0.3">
      <c r="A3" s="46"/>
      <c r="B3" s="47"/>
      <c r="C3" s="47"/>
    </row>
    <row r="4" spans="1:4" ht="17.399999999999999" x14ac:dyDescent="0.3">
      <c r="A4" s="45" t="s">
        <v>58</v>
      </c>
      <c r="B4" s="47"/>
      <c r="C4" s="47"/>
      <c r="D4" s="41"/>
    </row>
    <row r="5" spans="1:4" s="50" customFormat="1" ht="78" x14ac:dyDescent="0.3">
      <c r="A5" s="48" t="s">
        <v>59</v>
      </c>
      <c r="B5" s="48" t="s">
        <v>1</v>
      </c>
      <c r="C5" s="48" t="s">
        <v>60</v>
      </c>
      <c r="D5" s="49" t="s">
        <v>61</v>
      </c>
    </row>
    <row r="6" spans="1:4" s="50" customFormat="1" ht="46.8" x14ac:dyDescent="0.3">
      <c r="A6" s="207" t="s">
        <v>62</v>
      </c>
      <c r="B6" s="208" t="s">
        <v>67</v>
      </c>
      <c r="C6" s="38" t="s">
        <v>68</v>
      </c>
      <c r="D6" s="112"/>
    </row>
    <row r="7" spans="1:4" s="50" customFormat="1" ht="31.2" x14ac:dyDescent="0.3">
      <c r="A7" s="207"/>
      <c r="B7" s="208"/>
      <c r="C7" s="38" t="s">
        <v>69</v>
      </c>
      <c r="D7" s="112"/>
    </row>
    <row r="8" spans="1:4" s="50" customFormat="1" ht="46.8" x14ac:dyDescent="0.3">
      <c r="A8" s="207"/>
      <c r="B8" s="208"/>
      <c r="C8" s="38" t="s">
        <v>70</v>
      </c>
      <c r="D8" s="113"/>
    </row>
    <row r="9" spans="1:4" s="50" customFormat="1" ht="31.2" x14ac:dyDescent="0.3">
      <c r="A9" s="207"/>
      <c r="B9" s="208"/>
      <c r="C9" s="38" t="s">
        <v>71</v>
      </c>
      <c r="D9" s="113"/>
    </row>
    <row r="10" spans="1:4" s="50" customFormat="1" ht="46.8" x14ac:dyDescent="0.3">
      <c r="A10" s="207"/>
      <c r="B10" s="208"/>
      <c r="C10" s="38" t="s">
        <v>72</v>
      </c>
      <c r="D10" s="113"/>
    </row>
    <row r="11" spans="1:4" s="50" customFormat="1" ht="46.8" x14ac:dyDescent="0.3">
      <c r="A11" s="207"/>
      <c r="B11" s="208"/>
      <c r="C11" s="38" t="s">
        <v>151</v>
      </c>
      <c r="D11" s="113"/>
    </row>
    <row r="12" spans="1:4" s="50" customFormat="1" ht="31.2" x14ac:dyDescent="0.3">
      <c r="A12" s="207"/>
      <c r="B12" s="208"/>
      <c r="C12" s="38" t="s">
        <v>73</v>
      </c>
      <c r="D12" s="113"/>
    </row>
    <row r="13" spans="1:4" s="50" customFormat="1" ht="46.8" x14ac:dyDescent="0.3">
      <c r="A13" s="207"/>
      <c r="B13" s="208"/>
      <c r="C13" s="38" t="s">
        <v>75</v>
      </c>
      <c r="D13" s="113"/>
    </row>
    <row r="14" spans="1:4" s="50" customFormat="1" ht="140.4" x14ac:dyDescent="0.3">
      <c r="A14" s="207"/>
      <c r="B14" s="208"/>
      <c r="C14" s="38" t="s">
        <v>129</v>
      </c>
      <c r="D14" s="113"/>
    </row>
    <row r="15" spans="1:4" ht="46.8" x14ac:dyDescent="0.3">
      <c r="A15" s="207"/>
      <c r="B15" s="208"/>
      <c r="C15" s="39" t="s">
        <v>74</v>
      </c>
      <c r="D15" s="113"/>
    </row>
  </sheetData>
  <mergeCells count="2">
    <mergeCell ref="A6:A15"/>
    <mergeCell ref="B6:B15"/>
  </mergeCells>
  <phoneticPr fontId="1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3B9A8-0ACD-3E4B-9D9B-D3D338AC64C1}">
  <dimension ref="A1:E11"/>
  <sheetViews>
    <sheetView workbookViewId="0">
      <selection activeCell="C15" sqref="C15"/>
    </sheetView>
  </sheetViews>
  <sheetFormatPr defaultColWidth="9.109375" defaultRowHeight="15.6" x14ac:dyDescent="0.3"/>
  <cols>
    <col min="1" max="1" width="46.77734375" style="89" customWidth="1"/>
    <col min="2" max="5" width="40.77734375" style="79" customWidth="1"/>
    <col min="6" max="16384" width="9.109375" style="79"/>
  </cols>
  <sheetData>
    <row r="1" spans="1:5" ht="18" x14ac:dyDescent="0.3">
      <c r="A1" s="78"/>
      <c r="B1" s="78"/>
      <c r="C1" s="78"/>
      <c r="D1" s="78"/>
    </row>
    <row r="2" spans="1:5" ht="18.600000000000001" thickBot="1" x14ac:dyDescent="0.35">
      <c r="A2" s="78"/>
      <c r="B2" s="80"/>
      <c r="C2" s="80"/>
      <c r="D2" s="80"/>
      <c r="E2" s="81"/>
    </row>
    <row r="3" spans="1:5" ht="16.2" thickBot="1" x14ac:dyDescent="0.35">
      <c r="A3" s="82"/>
      <c r="B3" s="83" t="s">
        <v>131</v>
      </c>
      <c r="C3" s="83" t="s">
        <v>132</v>
      </c>
      <c r="D3" s="83" t="s">
        <v>133</v>
      </c>
      <c r="E3" s="83" t="s">
        <v>134</v>
      </c>
    </row>
    <row r="4" spans="1:5" ht="18.600000000000001" thickBot="1" x14ac:dyDescent="0.35">
      <c r="A4" s="84" t="s">
        <v>135</v>
      </c>
      <c r="B4" s="85"/>
      <c r="C4" s="85"/>
      <c r="D4" s="85"/>
      <c r="E4" s="85"/>
    </row>
    <row r="5" spans="1:5" ht="18.600000000000001" thickBot="1" x14ac:dyDescent="0.35">
      <c r="A5" s="84" t="s">
        <v>136</v>
      </c>
      <c r="B5" s="86"/>
      <c r="C5" s="86"/>
      <c r="D5" s="86"/>
      <c r="E5" s="86"/>
    </row>
    <row r="6" spans="1:5" ht="18.600000000000001" thickBot="1" x14ac:dyDescent="0.35">
      <c r="A6" s="84" t="s">
        <v>137</v>
      </c>
      <c r="B6" s="87"/>
      <c r="C6" s="87"/>
      <c r="D6" s="87"/>
      <c r="E6" s="87"/>
    </row>
    <row r="8" spans="1:5" x14ac:dyDescent="0.3">
      <c r="A8" s="88" t="s">
        <v>138</v>
      </c>
    </row>
    <row r="9" spans="1:5" ht="18" x14ac:dyDescent="0.4">
      <c r="A9" s="209" t="s">
        <v>139</v>
      </c>
      <c r="B9" s="209"/>
      <c r="C9" s="209"/>
      <c r="D9" s="209"/>
    </row>
    <row r="10" spans="1:5" x14ac:dyDescent="0.3">
      <c r="A10" s="210" t="s">
        <v>140</v>
      </c>
      <c r="B10" s="210"/>
      <c r="C10" s="210"/>
      <c r="D10" s="210"/>
    </row>
    <row r="11" spans="1:5" ht="18" x14ac:dyDescent="0.4">
      <c r="A11" s="209" t="s">
        <v>141</v>
      </c>
      <c r="B11" s="209"/>
      <c r="C11" s="209"/>
      <c r="D11" s="209"/>
    </row>
  </sheetData>
  <mergeCells count="3">
    <mergeCell ref="A9:D9"/>
    <mergeCell ref="A10:D10"/>
    <mergeCell ref="A11:D11"/>
  </mergeCells>
  <dataValidations count="2">
    <dataValidation type="list" allowBlank="1" showInputMessage="1" showErrorMessage="1" sqref="B5:E5" xr:uid="{BE52D396-026B-3B48-B3BA-94A0786EC839}">
      <formula1>"3,5"</formula1>
    </dataValidation>
    <dataValidation type="list" allowBlank="1" showInputMessage="1" showErrorMessage="1" sqref="B6:E6" xr:uid="{B6C8DCBA-597C-C24F-A0FB-8908782625A7}">
      <formula1>"Yra, Nėra,"</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6C4F9-B35B-2C4A-A93E-BF4D4FBDA28F}">
  <dimension ref="A1:E21"/>
  <sheetViews>
    <sheetView workbookViewId="0">
      <selection activeCell="E13" sqref="E13"/>
    </sheetView>
  </sheetViews>
  <sheetFormatPr defaultColWidth="9.109375" defaultRowHeight="15.6" x14ac:dyDescent="0.3"/>
  <cols>
    <col min="1" max="1" width="43" style="2" customWidth="1"/>
    <col min="2" max="5" width="40.77734375" style="2" customWidth="1"/>
    <col min="6" max="16384" width="9.109375" style="2"/>
  </cols>
  <sheetData>
    <row r="1" spans="1:5" ht="18.600000000000001" thickBot="1" x14ac:dyDescent="0.35">
      <c r="B1" s="90"/>
      <c r="C1" s="90"/>
      <c r="D1" s="90"/>
    </row>
    <row r="2" spans="1:5" ht="16.2" thickBot="1" x14ac:dyDescent="0.35">
      <c r="B2" s="91" t="s">
        <v>131</v>
      </c>
      <c r="C2" s="91" t="s">
        <v>132</v>
      </c>
      <c r="D2" s="91" t="s">
        <v>133</v>
      </c>
      <c r="E2" s="91" t="s">
        <v>134</v>
      </c>
    </row>
    <row r="3" spans="1:5" ht="18.600000000000001" thickBot="1" x14ac:dyDescent="0.45">
      <c r="A3" s="92" t="s">
        <v>142</v>
      </c>
      <c r="B3" s="93">
        <f>'Pasiūlymų suvestinė_Bendra'!B4</f>
        <v>0</v>
      </c>
      <c r="C3" s="93">
        <f>'Pasiūlymų suvestinė_Bendra'!C4</f>
        <v>0</v>
      </c>
      <c r="D3" s="93">
        <f>'Pasiūlymų suvestinė_Bendra'!D4</f>
        <v>0</v>
      </c>
      <c r="E3" s="93">
        <f>'Pasiūlymų suvestinė_Bendra'!E4</f>
        <v>0</v>
      </c>
    </row>
    <row r="4" spans="1:5" ht="18.600000000000001" thickBot="1" x14ac:dyDescent="0.45">
      <c r="A4" s="92" t="s">
        <v>143</v>
      </c>
      <c r="B4" s="94" t="e">
        <f>(MIN(B3:E3)/B3)*'Vertinimo tvarka'!H16</f>
        <v>#DIV/0!</v>
      </c>
      <c r="C4" s="94" t="e">
        <f>(MIN(B3:E3)/C3)*'Vertinimo tvarka'!H16</f>
        <v>#DIV/0!</v>
      </c>
      <c r="D4" s="94" t="e">
        <f>(MIN(B3:E3)/D3)*'Vertinimo tvarka'!H16</f>
        <v>#DIV/0!</v>
      </c>
      <c r="E4" s="94" t="e">
        <f>(MIN(B3:E3)/E3)*'Vertinimo tvarka'!H16</f>
        <v>#DIV/0!</v>
      </c>
    </row>
    <row r="5" spans="1:5" ht="18.600000000000001" thickBot="1" x14ac:dyDescent="0.45">
      <c r="A5" s="95" t="s">
        <v>144</v>
      </c>
      <c r="B5" s="94">
        <f>SUM(B6:B6)*'Vertinimo tvarka'!H17</f>
        <v>0</v>
      </c>
      <c r="C5" s="94">
        <f>SUM(C6:C6)*'Vertinimo tvarka'!H17</f>
        <v>0</v>
      </c>
      <c r="D5" s="94">
        <f>SUM(D6:D6)*'Vertinimo tvarka'!H17</f>
        <v>0</v>
      </c>
      <c r="E5" s="94">
        <f>SUM(E6:E6)*'Vertinimo tvarka'!H17</f>
        <v>0</v>
      </c>
    </row>
    <row r="6" spans="1:5" ht="18" x14ac:dyDescent="0.3">
      <c r="A6" s="96" t="s">
        <v>145</v>
      </c>
      <c r="B6" s="97">
        <f>COUNTIF('Pasiūlymų suvestinė_Bendra'!B6, "Yra")*'Vertinimo tvarka'!F20</f>
        <v>0</v>
      </c>
      <c r="C6" s="97">
        <f>COUNTIF('Pasiūlymų suvestinė_Bendra'!C6, "Yra")*'Vertinimo tvarka'!F20</f>
        <v>0</v>
      </c>
      <c r="D6" s="97">
        <f>COUNTIF('Pasiūlymų suvestinė_Bendra'!D6, "Yra")*'Vertinimo tvarka'!F20</f>
        <v>0</v>
      </c>
      <c r="E6" s="97">
        <f>COUNTIF('Pasiūlymų suvestinė_Bendra'!E6, "Yra")*'Vertinimo tvarka'!F20</f>
        <v>0</v>
      </c>
    </row>
    <row r="7" spans="1:5" ht="18" x14ac:dyDescent="0.3">
      <c r="A7" s="98" t="s">
        <v>146</v>
      </c>
      <c r="B7" s="99">
        <f>IF('Pasiūlymų suvestinė_Bendra'!B5=5, 12,0)</f>
        <v>0</v>
      </c>
      <c r="C7" s="99">
        <f>IF('Pasiūlymų suvestinė_Bendra'!C5=5, 12,0)</f>
        <v>0</v>
      </c>
      <c r="D7" s="99">
        <f>IF('Pasiūlymų suvestinė_Bendra'!D5=5, 12,0)</f>
        <v>0</v>
      </c>
      <c r="E7" s="99">
        <f>IF('Pasiūlymų suvestinė_Bendra'!E5=5, 12,0)</f>
        <v>0</v>
      </c>
    </row>
    <row r="8" spans="1:5" ht="18.600000000000001" thickBot="1" x14ac:dyDescent="0.45">
      <c r="A8" s="92" t="s">
        <v>147</v>
      </c>
      <c r="B8" s="100" t="e">
        <f>SUM(B4+B5+B7)</f>
        <v>#DIV/0!</v>
      </c>
      <c r="C8" s="100" t="e">
        <f>SUM(C4+C5+C7)</f>
        <v>#DIV/0!</v>
      </c>
      <c r="D8" s="100" t="e">
        <f>SUM(D4+D5+D7)</f>
        <v>#DIV/0!</v>
      </c>
      <c r="E8" s="100" t="e">
        <f>SUM(E4+E5+E7)</f>
        <v>#DIV/0!</v>
      </c>
    </row>
    <row r="9" spans="1:5" ht="16.2" thickBot="1" x14ac:dyDescent="0.35">
      <c r="A9" s="92" t="s">
        <v>148</v>
      </c>
      <c r="B9" s="101" t="e">
        <f>_xlfn.RANK.EQ(B8, $B$8:$E$8, 0)</f>
        <v>#DIV/0!</v>
      </c>
      <c r="C9" s="101" t="e">
        <f>_xlfn.RANK.EQ(C8, $B$8:$E$8, 0)</f>
        <v>#DIV/0!</v>
      </c>
      <c r="D9" s="101" t="e">
        <f>_xlfn.RANK.EQ(D8, $B$8:$E$8, 0)</f>
        <v>#DIV/0!</v>
      </c>
      <c r="E9" s="101" t="e">
        <f>_xlfn.RANK.EQ(E8, $B$8:$E$8, 0)</f>
        <v>#DIV/0!</v>
      </c>
    </row>
    <row r="11" spans="1:5" x14ac:dyDescent="0.3">
      <c r="B11" s="2" t="s">
        <v>149</v>
      </c>
    </row>
    <row r="15" spans="1:5" x14ac:dyDescent="0.3">
      <c r="C15" s="2" t="s">
        <v>150</v>
      </c>
    </row>
    <row r="16" spans="1:5" x14ac:dyDescent="0.3">
      <c r="A16" s="102"/>
    </row>
    <row r="21" spans="1:1" x14ac:dyDescent="0.3">
      <c r="A21" s="103"/>
    </row>
  </sheetData>
  <conditionalFormatting sqref="B9:E9">
    <cfRule type="cellIs" dxfId="1" priority="1" operator="equal">
      <formula>1</formula>
    </cfRule>
    <cfRule type="cellIs" dxfId="0" priority="2" operator="equal">
      <formula>1</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63</v>
      </c>
    </row>
    <row r="2" spans="1:1" x14ac:dyDescent="0.3">
      <c r="A2" s="2" t="s">
        <v>64</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8</vt:i4>
      </vt:variant>
    </vt:vector>
  </HeadingPairs>
  <TitlesOfParts>
    <vt:vector size="8" baseType="lpstr">
      <vt:lpstr>Vertinimo tvarka</vt:lpstr>
      <vt:lpstr>Pasiūlymas</vt:lpstr>
      <vt:lpstr>Subtiekėjai ir priedai</vt:lpstr>
      <vt:lpstr>Specialieji reikalavimai</vt:lpstr>
      <vt:lpstr>Techninė specifikacija</vt:lpstr>
      <vt:lpstr>Pasiūlymų suvestinė_Bendra</vt:lpstr>
      <vt:lpstr>Pasiūlymų vertinimo rezultatai</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Asta Volosevičienė</cp:lastModifiedBy>
  <cp:revision/>
  <dcterms:created xsi:type="dcterms:W3CDTF">2021-04-30T12:21:51Z</dcterms:created>
  <dcterms:modified xsi:type="dcterms:W3CDTF">2025-11-21T07:37:09Z</dcterms:modified>
  <cp:category/>
  <cp:contentStatus/>
</cp:coreProperties>
</file>